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8ED00257-5242-4B2D-BB8E-854423EAF502}" xr6:coauthVersionLast="47" xr6:coauthVersionMax="47" xr10:uidLastSave="{00000000-0000-0000-0000-000000000000}"/>
  <bookViews>
    <workbookView xWindow="-108" yWindow="-108" windowWidth="23256" windowHeight="12576" activeTab="1" xr2:uid="{2C8F6D9C-174A-4232-B7EE-D40E13673EE1}"/>
  </bookViews>
  <sheets>
    <sheet name="PoblacionPorZonasBars" sheetId="2" r:id="rId1"/>
    <sheet name="DatosGrafsBarHistoScatter" sheetId="1" r:id="rId2"/>
    <sheet name="CafeLi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" l="1"/>
</calcChain>
</file>

<file path=xl/sharedStrings.xml><?xml version="1.0" encoding="utf-8"?>
<sst xmlns="http://schemas.openxmlformats.org/spreadsheetml/2006/main" count="379" uniqueCount="272">
  <si>
    <t>fid</t>
  </si>
  <si>
    <t>geoid</t>
  </si>
  <si>
    <t>zona</t>
  </si>
  <si>
    <t>municipio</t>
  </si>
  <si>
    <t>abrev</t>
  </si>
  <si>
    <t>pop_est2023</t>
  </si>
  <si>
    <t>median_age</t>
  </si>
  <si>
    <t>area_sqkm</t>
  </si>
  <si>
    <t>72001</t>
  </si>
  <si>
    <t>Centro-oeste</t>
  </si>
  <si>
    <t>Adjuntas</t>
  </si>
  <si>
    <t>ADJ</t>
  </si>
  <si>
    <t>72003</t>
  </si>
  <si>
    <t>Noroeste</t>
  </si>
  <si>
    <t>Aguada</t>
  </si>
  <si>
    <t>AGD</t>
  </si>
  <si>
    <t>72005</t>
  </si>
  <si>
    <t>Aguadilla</t>
  </si>
  <si>
    <t>AGL</t>
  </si>
  <si>
    <t>72007</t>
  </si>
  <si>
    <t>CentroCaguas</t>
  </si>
  <si>
    <t>Aguas Buenas</t>
  </si>
  <si>
    <t>ABU</t>
  </si>
  <si>
    <t>72009</t>
  </si>
  <si>
    <t>Aibonito</t>
  </si>
  <si>
    <t>AIB</t>
  </si>
  <si>
    <t>72013</t>
  </si>
  <si>
    <t>Norte</t>
  </si>
  <si>
    <t>Arecibo</t>
  </si>
  <si>
    <t>ARE</t>
  </si>
  <si>
    <t>72015</t>
  </si>
  <si>
    <t>Sureste</t>
  </si>
  <si>
    <t>Arroyo</t>
  </si>
  <si>
    <t>ARR</t>
  </si>
  <si>
    <t>72011</t>
  </si>
  <si>
    <t>Oeste</t>
  </si>
  <si>
    <t>Añasco</t>
  </si>
  <si>
    <t>ANA</t>
  </si>
  <si>
    <t>72017</t>
  </si>
  <si>
    <t>Barceloneta</t>
  </si>
  <si>
    <t>BCL</t>
  </si>
  <si>
    <t>72019</t>
  </si>
  <si>
    <t>Centro-este</t>
  </si>
  <si>
    <t>Barranquitas</t>
  </si>
  <si>
    <t>BQT</t>
  </si>
  <si>
    <t>72021</t>
  </si>
  <si>
    <t>Metro</t>
  </si>
  <si>
    <t>Bayamón</t>
  </si>
  <si>
    <t>BAY</t>
  </si>
  <si>
    <t>72023</t>
  </si>
  <si>
    <t>Suroeste</t>
  </si>
  <si>
    <t>Cabo Rojo</t>
  </si>
  <si>
    <t>CAB</t>
  </si>
  <si>
    <t>72025</t>
  </si>
  <si>
    <t>Caguas</t>
  </si>
  <si>
    <t>CAG</t>
  </si>
  <si>
    <t>72027</t>
  </si>
  <si>
    <t>Camuy</t>
  </si>
  <si>
    <t>CAM</t>
  </si>
  <si>
    <t>72029</t>
  </si>
  <si>
    <t>Noreste</t>
  </si>
  <si>
    <t>Canóvanas</t>
  </si>
  <si>
    <t>CAN</t>
  </si>
  <si>
    <t>72031</t>
  </si>
  <si>
    <t>Carolina</t>
  </si>
  <si>
    <t>CAR</t>
  </si>
  <si>
    <t>72033</t>
  </si>
  <si>
    <t>Cataño</t>
  </si>
  <si>
    <t>CAT</t>
  </si>
  <si>
    <t>72035</t>
  </si>
  <si>
    <t>Cayey</t>
  </si>
  <si>
    <t>CAY</t>
  </si>
  <si>
    <t>72037</t>
  </si>
  <si>
    <t>Ceiba</t>
  </si>
  <si>
    <t>CEI</t>
  </si>
  <si>
    <t>72039</t>
  </si>
  <si>
    <t>Ciales</t>
  </si>
  <si>
    <t>CIA</t>
  </si>
  <si>
    <t>72041</t>
  </si>
  <si>
    <t>Cidra</t>
  </si>
  <si>
    <t>CID</t>
  </si>
  <si>
    <t>72043</t>
  </si>
  <si>
    <t>Sur</t>
  </si>
  <si>
    <t>Coamo</t>
  </si>
  <si>
    <t>COA</t>
  </si>
  <si>
    <t>72045</t>
  </si>
  <si>
    <t>Comerío</t>
  </si>
  <si>
    <t>COM</t>
  </si>
  <si>
    <t>72047</t>
  </si>
  <si>
    <t>Corozal</t>
  </si>
  <si>
    <t>COR</t>
  </si>
  <si>
    <t>72049</t>
  </si>
  <si>
    <t>Vieques-Culebra</t>
  </si>
  <si>
    <t>Culebra</t>
  </si>
  <si>
    <t>CUL</t>
  </si>
  <si>
    <t>72051</t>
  </si>
  <si>
    <t>Dorado</t>
  </si>
  <si>
    <t>DOR</t>
  </si>
  <si>
    <t>72053</t>
  </si>
  <si>
    <t>Fajardo</t>
  </si>
  <si>
    <t>FAJ</t>
  </si>
  <si>
    <t>72054</t>
  </si>
  <si>
    <t>Florida</t>
  </si>
  <si>
    <t>FLO</t>
  </si>
  <si>
    <t>72057</t>
  </si>
  <si>
    <t>Guayama</t>
  </si>
  <si>
    <t>GYM</t>
  </si>
  <si>
    <t>72059</t>
  </si>
  <si>
    <t>Guayanilla</t>
  </si>
  <si>
    <t>GYL</t>
  </si>
  <si>
    <t>72061</t>
  </si>
  <si>
    <t>Guaynabo</t>
  </si>
  <si>
    <t>GYB</t>
  </si>
  <si>
    <t>72063</t>
  </si>
  <si>
    <t>Gurabo</t>
  </si>
  <si>
    <t>GUR</t>
  </si>
  <si>
    <t>72055</t>
  </si>
  <si>
    <t>Guánica</t>
  </si>
  <si>
    <t>GNC</t>
  </si>
  <si>
    <t>72065</t>
  </si>
  <si>
    <t>Hatillo</t>
  </si>
  <si>
    <t>HAT</t>
  </si>
  <si>
    <t>72067</t>
  </si>
  <si>
    <t>Hormigueros</t>
  </si>
  <si>
    <t>HOR</t>
  </si>
  <si>
    <t>72069</t>
  </si>
  <si>
    <t>Este</t>
  </si>
  <si>
    <t>Humacao</t>
  </si>
  <si>
    <t>HUM</t>
  </si>
  <si>
    <t>72071</t>
  </si>
  <si>
    <t>Isabela</t>
  </si>
  <si>
    <t>ISA</t>
  </si>
  <si>
    <t>72073</t>
  </si>
  <si>
    <t>Jayuya</t>
  </si>
  <si>
    <t>JAY</t>
  </si>
  <si>
    <t>72075</t>
  </si>
  <si>
    <t>Juana Díaz</t>
  </si>
  <si>
    <t>JUA</t>
  </si>
  <si>
    <t>72077</t>
  </si>
  <si>
    <t>Juncos</t>
  </si>
  <si>
    <t>JUN</t>
  </si>
  <si>
    <t>72079</t>
  </si>
  <si>
    <t>Lajas</t>
  </si>
  <si>
    <t>LAJ</t>
  </si>
  <si>
    <t>72081</t>
  </si>
  <si>
    <t>Lares</t>
  </si>
  <si>
    <t>LAR</t>
  </si>
  <si>
    <t>72083</t>
  </si>
  <si>
    <t>Las Marías</t>
  </si>
  <si>
    <t>LMA</t>
  </si>
  <si>
    <t>72085</t>
  </si>
  <si>
    <t>Las Piedras</t>
  </si>
  <si>
    <t>LPI</t>
  </si>
  <si>
    <t>72087</t>
  </si>
  <si>
    <t>Loíza</t>
  </si>
  <si>
    <t>LOI</t>
  </si>
  <si>
    <t>72089</t>
  </si>
  <si>
    <t>Luquillo</t>
  </si>
  <si>
    <t>LUQ</t>
  </si>
  <si>
    <t>72091</t>
  </si>
  <si>
    <t>Manatí</t>
  </si>
  <si>
    <t>MAN</t>
  </si>
  <si>
    <t>72093</t>
  </si>
  <si>
    <t>Maricao</t>
  </si>
  <si>
    <t>MAR</t>
  </si>
  <si>
    <t>72095</t>
  </si>
  <si>
    <t>Maunabo</t>
  </si>
  <si>
    <t>MAU</t>
  </si>
  <si>
    <t>72097</t>
  </si>
  <si>
    <t>Mayagüez</t>
  </si>
  <si>
    <t>MAY</t>
  </si>
  <si>
    <t>72099</t>
  </si>
  <si>
    <t>Moca</t>
  </si>
  <si>
    <t>MOC</t>
  </si>
  <si>
    <t>72101</t>
  </si>
  <si>
    <t>Morovis</t>
  </si>
  <si>
    <t>MOR</t>
  </si>
  <si>
    <t>72103</t>
  </si>
  <si>
    <t>Naguabo</t>
  </si>
  <si>
    <t>NAG</t>
  </si>
  <si>
    <t>72105</t>
  </si>
  <si>
    <t>Naranjito</t>
  </si>
  <si>
    <t>NAR</t>
  </si>
  <si>
    <t>72107</t>
  </si>
  <si>
    <t>Orocovis</t>
  </si>
  <si>
    <t>ORO</t>
  </si>
  <si>
    <t>72109</t>
  </si>
  <si>
    <t>Patillas</t>
  </si>
  <si>
    <t>PAT</t>
  </si>
  <si>
    <t>72111</t>
  </si>
  <si>
    <t>Peñuelas</t>
  </si>
  <si>
    <t>PEN</t>
  </si>
  <si>
    <t>72113</t>
  </si>
  <si>
    <t>Ponce</t>
  </si>
  <si>
    <t>PON</t>
  </si>
  <si>
    <t>72115</t>
  </si>
  <si>
    <t>Quebradillas</t>
  </si>
  <si>
    <t>QUE</t>
  </si>
  <si>
    <t>72117</t>
  </si>
  <si>
    <t>Rincón</t>
  </si>
  <si>
    <t>RIN</t>
  </si>
  <si>
    <t>72119</t>
  </si>
  <si>
    <t>Río Grande</t>
  </si>
  <si>
    <t>RGR</t>
  </si>
  <si>
    <t>72121</t>
  </si>
  <si>
    <t>Sabana Grande</t>
  </si>
  <si>
    <t>SGR</t>
  </si>
  <si>
    <t>72123</t>
  </si>
  <si>
    <t>Salinas</t>
  </si>
  <si>
    <t>SAL</t>
  </si>
  <si>
    <t>72125</t>
  </si>
  <si>
    <t>San Germán</t>
  </si>
  <si>
    <t>SGE</t>
  </si>
  <si>
    <t>72127</t>
  </si>
  <si>
    <t>San Juan</t>
  </si>
  <si>
    <t>SJU</t>
  </si>
  <si>
    <t>72129</t>
  </si>
  <si>
    <t>San Lorenzo</t>
  </si>
  <si>
    <t>SLO</t>
  </si>
  <si>
    <t>72131</t>
  </si>
  <si>
    <t>San Sebastián</t>
  </si>
  <si>
    <t>SSE</t>
  </si>
  <si>
    <t>72133</t>
  </si>
  <si>
    <t>Santa Isabel</t>
  </si>
  <si>
    <t>SIS</t>
  </si>
  <si>
    <t>72135</t>
  </si>
  <si>
    <t>Toa Alta</t>
  </si>
  <si>
    <t>TAL</t>
  </si>
  <si>
    <t>72137</t>
  </si>
  <si>
    <t>Toa Baja</t>
  </si>
  <si>
    <t>TBA</t>
  </si>
  <si>
    <t>72139</t>
  </si>
  <si>
    <t>Trujillo Alto</t>
  </si>
  <si>
    <t>TRU</t>
  </si>
  <si>
    <t>72141</t>
  </si>
  <si>
    <t>Utuado</t>
  </si>
  <si>
    <t>UTU</t>
  </si>
  <si>
    <t>72143</t>
  </si>
  <si>
    <t>Vega Alta</t>
  </si>
  <si>
    <t>VAL</t>
  </si>
  <si>
    <t>72145</t>
  </si>
  <si>
    <t>Vega Baja</t>
  </si>
  <si>
    <t>VBA</t>
  </si>
  <si>
    <t>72147</t>
  </si>
  <si>
    <t>Vieques</t>
  </si>
  <si>
    <t>VIE</t>
  </si>
  <si>
    <t>72149</t>
  </si>
  <si>
    <t>Villalba</t>
  </si>
  <si>
    <t>VIL</t>
  </si>
  <si>
    <t>72151</t>
  </si>
  <si>
    <t>Yabucoa</t>
  </si>
  <si>
    <t>YAB</t>
  </si>
  <si>
    <t>72153</t>
  </si>
  <si>
    <t>Yauco</t>
  </si>
  <si>
    <t>YAU</t>
  </si>
  <si>
    <t>Zona</t>
  </si>
  <si>
    <t>Municipios</t>
  </si>
  <si>
    <t>Población</t>
  </si>
  <si>
    <t>Porcentaje</t>
  </si>
  <si>
    <t>indice_vejez</t>
  </si>
  <si>
    <t>Instituto de Estadísticas de Puerto Rico</t>
  </si>
  <si>
    <t>Tipo</t>
  </si>
  <si>
    <t>Año</t>
  </si>
  <si>
    <t>Producción Local (Quintales)</t>
  </si>
  <si>
    <t>Indice Producción (base 1991 = 100)</t>
  </si>
  <si>
    <t>Importación (Quintales)</t>
  </si>
  <si>
    <t>Exportación (Quintales)</t>
  </si>
  <si>
    <t>Importación Neta (Quintales)</t>
  </si>
  <si>
    <t>Producción per Cápita (Libras)</t>
  </si>
  <si>
    <t>Importación per Cápita (Libras)</t>
  </si>
  <si>
    <t>Café</t>
  </si>
  <si>
    <t>Producción per cápita (lbs) vs Importación per cápita (lbs), 1991 - 2019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</si>
</sst>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0" fontId="1" fillId="0" borderId="0" xfId="1"/>
    <xf numFmtId="0" fontId="2" fillId="0" borderId="0" xfId="1" applyFont="1"/>
    <xf numFmtId="1" fontId="1" fillId="0" borderId="0" xfId="1" applyNumberFormat="1"/>
    <xf numFmtId="3" fontId="1" fillId="0" borderId="0" xfId="1" applyNumberFormat="1"/>
    <xf numFmtId="0" fontId="1" fillId="0" borderId="0" xfId="1" applyAlignment="1">
      <alignment horizontal="center"/>
    </xf>
    <xf numFmtId="0" fontId="1" fillId="0" borderId="0" xfId="1"/>
    <xf numFmtId="0" fontId="3" fillId="0" borderId="0" xfId="0" applyFont="1"/>
  </cellXfs>
  <cellStyles count="2">
    <cellStyle name="Normal" xfId="0" builtinId="0"/>
    <cellStyle name="Normal 2" xfId="1" xr:uid="{675BBEF8-6E9F-49C6-B7D3-E6446B7ED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AD8DB-F8F0-48D5-A61A-CB30B48DEC26}">
  <dimension ref="A1:D14"/>
  <sheetViews>
    <sheetView workbookViewId="0">
      <selection activeCell="F3" sqref="F3"/>
    </sheetView>
  </sheetViews>
  <sheetFormatPr defaultRowHeight="14.4" x14ac:dyDescent="0.3"/>
  <cols>
    <col min="1" max="1" width="15.21875" bestFit="1" customWidth="1"/>
    <col min="2" max="2" width="10.5546875" bestFit="1" customWidth="1"/>
    <col min="3" max="3" width="9.6640625" bestFit="1" customWidth="1"/>
    <col min="4" max="4" width="10.109375" bestFit="1" customWidth="1"/>
  </cols>
  <sheetData>
    <row r="1" spans="1:4" x14ac:dyDescent="0.3">
      <c r="A1" t="s">
        <v>255</v>
      </c>
      <c r="B1" t="s">
        <v>256</v>
      </c>
      <c r="C1" t="s">
        <v>257</v>
      </c>
      <c r="D1" t="s">
        <v>258</v>
      </c>
    </row>
    <row r="2" spans="1:4" x14ac:dyDescent="0.3">
      <c r="A2" t="s">
        <v>46</v>
      </c>
      <c r="B2">
        <v>7</v>
      </c>
      <c r="C2" s="2">
        <v>928930</v>
      </c>
      <c r="D2" s="3">
        <v>0.28539564377850524</v>
      </c>
    </row>
    <row r="3" spans="1:4" x14ac:dyDescent="0.3">
      <c r="A3" t="s">
        <v>82</v>
      </c>
      <c r="B3">
        <v>10</v>
      </c>
      <c r="C3" s="2">
        <v>389339</v>
      </c>
      <c r="D3" s="3">
        <v>0.11961682209970552</v>
      </c>
    </row>
    <row r="4" spans="1:4" x14ac:dyDescent="0.3">
      <c r="A4" t="s">
        <v>27</v>
      </c>
      <c r="B4">
        <v>9</v>
      </c>
      <c r="C4" s="2">
        <v>356223</v>
      </c>
      <c r="D4" s="3">
        <v>0.10944257631221994</v>
      </c>
    </row>
    <row r="5" spans="1:4" x14ac:dyDescent="0.3">
      <c r="A5" t="s">
        <v>20</v>
      </c>
      <c r="B5">
        <v>7</v>
      </c>
      <c r="C5" s="2">
        <v>333631</v>
      </c>
      <c r="D5" s="3">
        <v>0.10250162448135648</v>
      </c>
    </row>
    <row r="6" spans="1:4" x14ac:dyDescent="0.3">
      <c r="A6" t="s">
        <v>42</v>
      </c>
      <c r="B6">
        <v>8</v>
      </c>
      <c r="C6" s="2">
        <v>244774</v>
      </c>
      <c r="D6" s="3">
        <v>7.5202042468474312E-2</v>
      </c>
    </row>
    <row r="7" spans="1:4" x14ac:dyDescent="0.3">
      <c r="A7" t="s">
        <v>13</v>
      </c>
      <c r="B7">
        <v>5</v>
      </c>
      <c r="C7" s="2">
        <v>196156</v>
      </c>
      <c r="D7" s="3">
        <v>6.0265109212767884E-2</v>
      </c>
    </row>
    <row r="8" spans="1:4" x14ac:dyDescent="0.3">
      <c r="A8" t="s">
        <v>60</v>
      </c>
      <c r="B8">
        <v>6</v>
      </c>
      <c r="C8" s="2">
        <v>172206</v>
      </c>
      <c r="D8" s="3">
        <v>5.2906938340371475E-2</v>
      </c>
    </row>
    <row r="9" spans="1:4" x14ac:dyDescent="0.3">
      <c r="A9" t="s">
        <v>126</v>
      </c>
      <c r="B9">
        <v>4</v>
      </c>
      <c r="C9" s="2">
        <v>145575</v>
      </c>
      <c r="D9" s="3">
        <v>4.4725082452989888E-2</v>
      </c>
    </row>
    <row r="10" spans="1:4" x14ac:dyDescent="0.3">
      <c r="A10" t="s">
        <v>9</v>
      </c>
      <c r="B10">
        <v>7</v>
      </c>
      <c r="C10" s="2">
        <v>141602</v>
      </c>
      <c r="D10" s="3">
        <v>4.3504455610566886E-2</v>
      </c>
    </row>
    <row r="11" spans="1:4" x14ac:dyDescent="0.3">
      <c r="A11" t="s">
        <v>50</v>
      </c>
      <c r="B11">
        <v>5</v>
      </c>
      <c r="C11" s="2">
        <v>137409</v>
      </c>
      <c r="D11" s="3">
        <v>4.2216238054493475E-2</v>
      </c>
    </row>
    <row r="12" spans="1:4" x14ac:dyDescent="0.3">
      <c r="A12" t="s">
        <v>35</v>
      </c>
      <c r="B12">
        <v>4</v>
      </c>
      <c r="C12" s="2">
        <v>127936</v>
      </c>
      <c r="D12" s="3">
        <v>3.9305843370810334E-2</v>
      </c>
    </row>
    <row r="13" spans="1:4" x14ac:dyDescent="0.3">
      <c r="A13" t="s">
        <v>31</v>
      </c>
      <c r="B13">
        <v>4</v>
      </c>
      <c r="C13" s="2">
        <v>71676</v>
      </c>
      <c r="D13" s="3">
        <v>2.2021054507302101E-2</v>
      </c>
    </row>
    <row r="14" spans="1:4" x14ac:dyDescent="0.3">
      <c r="A14" t="s">
        <v>92</v>
      </c>
      <c r="B14">
        <v>2</v>
      </c>
      <c r="C14" s="2">
        <v>9428</v>
      </c>
      <c r="D14" s="3">
        <v>2.8965693104364672E-3</v>
      </c>
    </row>
  </sheetData>
  <sortState xmlns:xlrd2="http://schemas.microsoft.com/office/spreadsheetml/2017/richdata2" ref="A2:D14">
    <sortCondition descending="1" ref="D2:D1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404F8-9699-4409-9AA7-2CA99CE3E9C1}">
  <dimension ref="A1:I79"/>
  <sheetViews>
    <sheetView tabSelected="1" workbookViewId="0">
      <selection activeCell="G4" sqref="G4"/>
    </sheetView>
  </sheetViews>
  <sheetFormatPr defaultRowHeight="14.4" x14ac:dyDescent="0.3"/>
  <cols>
    <col min="1" max="1" width="3.21875" bestFit="1" customWidth="1"/>
    <col min="2" max="2" width="6" bestFit="1" customWidth="1"/>
    <col min="3" max="3" width="15.21875" bestFit="1" customWidth="1"/>
    <col min="4" max="4" width="14.33203125" bestFit="1" customWidth="1"/>
    <col min="5" max="5" width="5.6640625" bestFit="1" customWidth="1"/>
    <col min="6" max="6" width="11.5546875" bestFit="1" customWidth="1"/>
    <col min="7" max="7" width="11.33203125" bestFit="1" customWidth="1"/>
    <col min="8" max="9" width="12" bestFit="1" customWidth="1"/>
    <col min="12" max="12" width="11" customWidth="1"/>
  </cols>
  <sheetData>
    <row r="1" spans="1:9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259</v>
      </c>
    </row>
    <row r="2" spans="1:9" x14ac:dyDescent="0.3">
      <c r="A2">
        <v>10</v>
      </c>
      <c r="B2" t="s">
        <v>41</v>
      </c>
      <c r="C2" t="s">
        <v>42</v>
      </c>
      <c r="D2" t="s">
        <v>43</v>
      </c>
      <c r="E2" t="s">
        <v>44</v>
      </c>
      <c r="F2">
        <v>28984</v>
      </c>
      <c r="G2">
        <v>39.700000000000003</v>
      </c>
      <c r="H2" s="1">
        <v>88.681118182019418</v>
      </c>
      <c r="I2" s="1">
        <v>134.29494579999999</v>
      </c>
    </row>
    <row r="3" spans="1:9" x14ac:dyDescent="0.3">
      <c r="A3">
        <v>68</v>
      </c>
      <c r="B3" t="s">
        <v>222</v>
      </c>
      <c r="C3" t="s">
        <v>82</v>
      </c>
      <c r="D3" t="s">
        <v>223</v>
      </c>
      <c r="E3" t="s">
        <v>224</v>
      </c>
      <c r="F3">
        <v>20064</v>
      </c>
      <c r="G3">
        <v>41.1</v>
      </c>
      <c r="H3" s="1">
        <v>88.740837348314017</v>
      </c>
      <c r="I3" s="1">
        <v>137.40369799999999</v>
      </c>
    </row>
    <row r="4" spans="1:9" x14ac:dyDescent="0.3">
      <c r="A4">
        <v>40</v>
      </c>
      <c r="B4" t="s">
        <v>138</v>
      </c>
      <c r="C4" t="s">
        <v>126</v>
      </c>
      <c r="D4" t="s">
        <v>139</v>
      </c>
      <c r="E4" t="s">
        <v>140</v>
      </c>
      <c r="F4">
        <v>36895</v>
      </c>
      <c r="G4">
        <v>40.299999999999997</v>
      </c>
      <c r="H4" s="1">
        <v>68.927815308062989</v>
      </c>
      <c r="I4" s="1">
        <v>141.2531017</v>
      </c>
    </row>
    <row r="5" spans="1:9" x14ac:dyDescent="0.3">
      <c r="A5">
        <v>57</v>
      </c>
      <c r="B5" t="s">
        <v>189</v>
      </c>
      <c r="C5" t="s">
        <v>82</v>
      </c>
      <c r="D5" t="s">
        <v>190</v>
      </c>
      <c r="E5" t="s">
        <v>191</v>
      </c>
      <c r="F5">
        <v>20082</v>
      </c>
      <c r="G5">
        <v>41.2</v>
      </c>
      <c r="H5" s="1">
        <v>115.95295461234861</v>
      </c>
      <c r="I5" s="1">
        <v>141.78321679999999</v>
      </c>
    </row>
    <row r="6" spans="1:9" x14ac:dyDescent="0.3">
      <c r="A6">
        <v>69</v>
      </c>
      <c r="B6" t="s">
        <v>225</v>
      </c>
      <c r="C6" t="s">
        <v>42</v>
      </c>
      <c r="D6" t="s">
        <v>226</v>
      </c>
      <c r="E6" t="s">
        <v>227</v>
      </c>
      <c r="F6">
        <v>66536</v>
      </c>
      <c r="G6">
        <v>41.7</v>
      </c>
      <c r="H6" s="1">
        <v>71.37777685469662</v>
      </c>
      <c r="I6" s="1">
        <v>146.02681899999999</v>
      </c>
    </row>
    <row r="7" spans="1:9" x14ac:dyDescent="0.3">
      <c r="A7">
        <v>38</v>
      </c>
      <c r="B7" t="s">
        <v>132</v>
      </c>
      <c r="C7" t="s">
        <v>9</v>
      </c>
      <c r="D7" t="s">
        <v>133</v>
      </c>
      <c r="E7" t="s">
        <v>134</v>
      </c>
      <c r="F7">
        <v>14653</v>
      </c>
      <c r="G7">
        <v>43.2</v>
      </c>
      <c r="H7" s="1">
        <v>115.2742296192511</v>
      </c>
      <c r="I7" s="1">
        <v>147.47672710000001</v>
      </c>
    </row>
    <row r="8" spans="1:9" x14ac:dyDescent="0.3">
      <c r="A8">
        <v>55</v>
      </c>
      <c r="B8" t="s">
        <v>183</v>
      </c>
      <c r="C8" t="s">
        <v>42</v>
      </c>
      <c r="D8" t="s">
        <v>184</v>
      </c>
      <c r="E8" t="s">
        <v>185</v>
      </c>
      <c r="F8">
        <v>21351</v>
      </c>
      <c r="G8">
        <v>42</v>
      </c>
      <c r="H8" s="1">
        <v>165.15178786223919</v>
      </c>
      <c r="I8" s="1">
        <v>147.6397723</v>
      </c>
    </row>
    <row r="9" spans="1:9" x14ac:dyDescent="0.3">
      <c r="A9">
        <v>53</v>
      </c>
      <c r="B9" t="s">
        <v>177</v>
      </c>
      <c r="C9" t="s">
        <v>126</v>
      </c>
      <c r="D9" t="s">
        <v>178</v>
      </c>
      <c r="E9" t="s">
        <v>179</v>
      </c>
      <c r="F9">
        <v>23205</v>
      </c>
      <c r="G9">
        <v>39.6</v>
      </c>
      <c r="H9" s="1">
        <v>133.96317070645131</v>
      </c>
      <c r="I9" s="1">
        <v>148.85057470000001</v>
      </c>
    </row>
    <row r="10" spans="1:9" x14ac:dyDescent="0.3">
      <c r="A10">
        <v>32</v>
      </c>
      <c r="B10" t="s">
        <v>113</v>
      </c>
      <c r="C10" t="s">
        <v>20</v>
      </c>
      <c r="D10" t="s">
        <v>114</v>
      </c>
      <c r="E10" t="s">
        <v>115</v>
      </c>
      <c r="F10">
        <v>40383</v>
      </c>
      <c r="G10">
        <v>41.5</v>
      </c>
      <c r="H10" s="1">
        <v>73.343580383107366</v>
      </c>
      <c r="I10" s="1">
        <v>149.93809329999999</v>
      </c>
    </row>
    <row r="11" spans="1:9" x14ac:dyDescent="0.3">
      <c r="A11">
        <v>26</v>
      </c>
      <c r="B11" t="s">
        <v>95</v>
      </c>
      <c r="C11" t="s">
        <v>27</v>
      </c>
      <c r="D11" t="s">
        <v>96</v>
      </c>
      <c r="E11" t="s">
        <v>97</v>
      </c>
      <c r="F11">
        <v>35816</v>
      </c>
      <c r="G11">
        <v>42.6</v>
      </c>
      <c r="H11" s="1">
        <v>60.600225404597161</v>
      </c>
      <c r="I11" s="1">
        <v>152.173913</v>
      </c>
    </row>
    <row r="12" spans="1:9" x14ac:dyDescent="0.3">
      <c r="A12">
        <v>15</v>
      </c>
      <c r="B12" t="s">
        <v>59</v>
      </c>
      <c r="C12" t="s">
        <v>60</v>
      </c>
      <c r="D12" t="s">
        <v>61</v>
      </c>
      <c r="E12" t="s">
        <v>62</v>
      </c>
      <c r="F12">
        <v>42037</v>
      </c>
      <c r="G12">
        <v>42.6</v>
      </c>
      <c r="H12" s="1">
        <v>85.497437277614111</v>
      </c>
      <c r="I12" s="1">
        <v>152.7289547</v>
      </c>
    </row>
    <row r="13" spans="1:9" x14ac:dyDescent="0.3">
      <c r="A13">
        <v>52</v>
      </c>
      <c r="B13" t="s">
        <v>174</v>
      </c>
      <c r="C13" t="s">
        <v>42</v>
      </c>
      <c r="D13" t="s">
        <v>175</v>
      </c>
      <c r="E13" t="s">
        <v>176</v>
      </c>
      <c r="F13">
        <v>28534</v>
      </c>
      <c r="G13">
        <v>42</v>
      </c>
      <c r="H13" s="1">
        <v>100.85365182962281</v>
      </c>
      <c r="I13" s="1">
        <v>157.435047</v>
      </c>
    </row>
    <row r="14" spans="1:9" x14ac:dyDescent="0.3">
      <c r="A14">
        <v>39</v>
      </c>
      <c r="B14" t="s">
        <v>135</v>
      </c>
      <c r="C14" t="s">
        <v>82</v>
      </c>
      <c r="D14" t="s">
        <v>136</v>
      </c>
      <c r="E14" t="s">
        <v>137</v>
      </c>
      <c r="F14">
        <v>46276</v>
      </c>
      <c r="G14">
        <v>42.2</v>
      </c>
      <c r="H14" s="1">
        <v>157.3603047983587</v>
      </c>
      <c r="I14" s="1">
        <v>157.70840039999999</v>
      </c>
    </row>
    <row r="15" spans="1:9" x14ac:dyDescent="0.3">
      <c r="A15">
        <v>24</v>
      </c>
      <c r="B15" t="s">
        <v>88</v>
      </c>
      <c r="C15" t="s">
        <v>42</v>
      </c>
      <c r="D15" t="s">
        <v>89</v>
      </c>
      <c r="E15" t="s">
        <v>90</v>
      </c>
      <c r="F15">
        <v>34474</v>
      </c>
      <c r="G15">
        <v>42.8</v>
      </c>
      <c r="H15" s="1">
        <v>110.2095174660945</v>
      </c>
      <c r="I15" s="1">
        <v>158.56164380000001</v>
      </c>
    </row>
    <row r="16" spans="1:9" x14ac:dyDescent="0.3">
      <c r="A16">
        <v>76</v>
      </c>
      <c r="B16" t="s">
        <v>246</v>
      </c>
      <c r="C16" t="s">
        <v>82</v>
      </c>
      <c r="D16" t="s">
        <v>247</v>
      </c>
      <c r="E16" t="s">
        <v>248</v>
      </c>
      <c r="F16">
        <v>21778</v>
      </c>
      <c r="G16">
        <v>43.3</v>
      </c>
      <c r="H16" s="1">
        <v>95.876983665577598</v>
      </c>
      <c r="I16" s="1">
        <v>159.3917112</v>
      </c>
    </row>
    <row r="17" spans="1:9" x14ac:dyDescent="0.3">
      <c r="A17">
        <v>28</v>
      </c>
      <c r="B17" t="s">
        <v>101</v>
      </c>
      <c r="C17" t="s">
        <v>27</v>
      </c>
      <c r="D17" t="s">
        <v>102</v>
      </c>
      <c r="E17" t="s">
        <v>103</v>
      </c>
      <c r="F17">
        <v>11624</v>
      </c>
      <c r="G17">
        <v>40.700000000000003</v>
      </c>
      <c r="H17" s="1">
        <v>39.42309781877514</v>
      </c>
      <c r="I17" s="1">
        <v>167.94195250000001</v>
      </c>
    </row>
    <row r="18" spans="1:9" x14ac:dyDescent="0.3">
      <c r="A18">
        <v>73</v>
      </c>
      <c r="B18" t="s">
        <v>237</v>
      </c>
      <c r="C18" t="s">
        <v>27</v>
      </c>
      <c r="D18" t="s">
        <v>238</v>
      </c>
      <c r="E18" t="s">
        <v>239</v>
      </c>
      <c r="F18">
        <v>35114</v>
      </c>
      <c r="G18">
        <v>41.9</v>
      </c>
      <c r="H18" s="1">
        <v>71.632194747585714</v>
      </c>
      <c r="I18" s="1">
        <v>168.67308120000001</v>
      </c>
    </row>
    <row r="19" spans="1:9" x14ac:dyDescent="0.3">
      <c r="A19">
        <v>21</v>
      </c>
      <c r="B19" t="s">
        <v>78</v>
      </c>
      <c r="C19" t="s">
        <v>20</v>
      </c>
      <c r="D19" t="s">
        <v>79</v>
      </c>
      <c r="E19" t="s">
        <v>80</v>
      </c>
      <c r="F19">
        <v>39765</v>
      </c>
      <c r="G19">
        <v>43.4</v>
      </c>
      <c r="H19" s="1">
        <v>94.43299987684361</v>
      </c>
      <c r="I19" s="1">
        <v>169.26578269999999</v>
      </c>
    </row>
    <row r="20" spans="1:9" x14ac:dyDescent="0.3">
      <c r="A20">
        <v>51</v>
      </c>
      <c r="B20" t="s">
        <v>171</v>
      </c>
      <c r="C20" t="s">
        <v>13</v>
      </c>
      <c r="D20" t="s">
        <v>172</v>
      </c>
      <c r="E20" t="s">
        <v>173</v>
      </c>
      <c r="F20">
        <v>37402</v>
      </c>
      <c r="G20">
        <v>42.4</v>
      </c>
      <c r="H20" s="1">
        <v>130.44678764773289</v>
      </c>
      <c r="I20" s="1">
        <v>169.36305730000001</v>
      </c>
    </row>
    <row r="21" spans="1:9" x14ac:dyDescent="0.3">
      <c r="A21">
        <v>7</v>
      </c>
      <c r="B21" t="s">
        <v>30</v>
      </c>
      <c r="C21" t="s">
        <v>31</v>
      </c>
      <c r="D21" t="s">
        <v>32</v>
      </c>
      <c r="E21" t="s">
        <v>33</v>
      </c>
      <c r="F21">
        <v>15573</v>
      </c>
      <c r="G21">
        <v>42.9</v>
      </c>
      <c r="H21" s="1">
        <v>38.942885857094723</v>
      </c>
      <c r="I21" s="1">
        <v>171.60493829999999</v>
      </c>
    </row>
    <row r="22" spans="1:9" x14ac:dyDescent="0.3">
      <c r="A22">
        <v>29</v>
      </c>
      <c r="B22" t="s">
        <v>104</v>
      </c>
      <c r="C22" t="s">
        <v>82</v>
      </c>
      <c r="D22" t="s">
        <v>105</v>
      </c>
      <c r="E22" t="s">
        <v>106</v>
      </c>
      <c r="F22">
        <v>35845</v>
      </c>
      <c r="G22">
        <v>41.2</v>
      </c>
      <c r="H22" s="1">
        <v>169.93365503756181</v>
      </c>
      <c r="I22" s="1">
        <v>172.36169219999999</v>
      </c>
    </row>
    <row r="23" spans="1:9" x14ac:dyDescent="0.3">
      <c r="A23">
        <v>9</v>
      </c>
      <c r="B23" t="s">
        <v>38</v>
      </c>
      <c r="C23" t="s">
        <v>27</v>
      </c>
      <c r="D23" t="s">
        <v>39</v>
      </c>
      <c r="E23" t="s">
        <v>40</v>
      </c>
      <c r="F23">
        <v>22565</v>
      </c>
      <c r="G23">
        <v>42.6</v>
      </c>
      <c r="H23" s="1">
        <v>48.720300274899657</v>
      </c>
      <c r="I23" s="1">
        <v>175.03591950000001</v>
      </c>
    </row>
    <row r="24" spans="1:9" x14ac:dyDescent="0.3">
      <c r="A24">
        <v>63</v>
      </c>
      <c r="B24" t="s">
        <v>207</v>
      </c>
      <c r="C24" t="s">
        <v>82</v>
      </c>
      <c r="D24" t="s">
        <v>208</v>
      </c>
      <c r="E24" t="s">
        <v>209</v>
      </c>
      <c r="F24">
        <v>25397</v>
      </c>
      <c r="G24">
        <v>43.3</v>
      </c>
      <c r="H24" s="1">
        <v>181.39430614380331</v>
      </c>
      <c r="I24" s="1">
        <v>175.62173780000001</v>
      </c>
    </row>
    <row r="25" spans="1:9" x14ac:dyDescent="0.3">
      <c r="A25">
        <v>23</v>
      </c>
      <c r="B25" t="s">
        <v>85</v>
      </c>
      <c r="C25" t="s">
        <v>42</v>
      </c>
      <c r="D25" t="s">
        <v>86</v>
      </c>
      <c r="E25" t="s">
        <v>87</v>
      </c>
      <c r="F25">
        <v>18775</v>
      </c>
      <c r="G25">
        <v>42</v>
      </c>
      <c r="H25" s="1">
        <v>74.033423820937145</v>
      </c>
      <c r="I25" s="1">
        <v>177.184675</v>
      </c>
    </row>
    <row r="26" spans="1:9" x14ac:dyDescent="0.3">
      <c r="A26">
        <v>43</v>
      </c>
      <c r="B26" t="s">
        <v>147</v>
      </c>
      <c r="C26" t="s">
        <v>9</v>
      </c>
      <c r="D26" t="s">
        <v>148</v>
      </c>
      <c r="E26" t="s">
        <v>149</v>
      </c>
      <c r="F26">
        <v>8790</v>
      </c>
      <c r="G26">
        <v>44.5</v>
      </c>
      <c r="H26" s="1">
        <v>120.3615423078349</v>
      </c>
      <c r="I26" s="1">
        <v>180.5272109</v>
      </c>
    </row>
    <row r="27" spans="1:9" x14ac:dyDescent="0.3">
      <c r="A27">
        <v>44</v>
      </c>
      <c r="B27" t="s">
        <v>150</v>
      </c>
      <c r="C27" t="s">
        <v>126</v>
      </c>
      <c r="D27" t="s">
        <v>151</v>
      </c>
      <c r="E27" t="s">
        <v>152</v>
      </c>
      <c r="F27">
        <v>35034</v>
      </c>
      <c r="G27">
        <v>43</v>
      </c>
      <c r="H27" s="1">
        <v>87.903230657729395</v>
      </c>
      <c r="I27" s="1">
        <v>180.78643750000001</v>
      </c>
    </row>
    <row r="28" spans="1:9" x14ac:dyDescent="0.3">
      <c r="A28">
        <v>22</v>
      </c>
      <c r="B28" t="s">
        <v>81</v>
      </c>
      <c r="C28" t="s">
        <v>82</v>
      </c>
      <c r="D28" t="s">
        <v>83</v>
      </c>
      <c r="E28" t="s">
        <v>84</v>
      </c>
      <c r="F28">
        <v>34294</v>
      </c>
      <c r="G28">
        <v>45.3</v>
      </c>
      <c r="H28" s="1">
        <v>202.06165822118089</v>
      </c>
      <c r="I28" s="1">
        <v>181.4072807</v>
      </c>
    </row>
    <row r="29" spans="1:9" x14ac:dyDescent="0.3">
      <c r="A29">
        <v>1</v>
      </c>
      <c r="B29" t="s">
        <v>8</v>
      </c>
      <c r="C29" t="s">
        <v>9</v>
      </c>
      <c r="D29" t="s">
        <v>10</v>
      </c>
      <c r="E29" t="s">
        <v>11</v>
      </c>
      <c r="F29">
        <v>17975</v>
      </c>
      <c r="G29">
        <v>44.2</v>
      </c>
      <c r="H29" s="1">
        <v>173.83878178707531</v>
      </c>
      <c r="I29" s="1">
        <v>183.50065470000001</v>
      </c>
    </row>
    <row r="30" spans="1:9" x14ac:dyDescent="0.3">
      <c r="A30">
        <v>54</v>
      </c>
      <c r="B30" t="s">
        <v>180</v>
      </c>
      <c r="C30" t="s">
        <v>42</v>
      </c>
      <c r="D30" t="s">
        <v>181</v>
      </c>
      <c r="E30" t="s">
        <v>182</v>
      </c>
      <c r="F30">
        <v>29246</v>
      </c>
      <c r="G30">
        <v>43.4</v>
      </c>
      <c r="H30" s="1">
        <v>71.702118723550441</v>
      </c>
      <c r="I30" s="1">
        <v>185.93708699999999</v>
      </c>
    </row>
    <row r="31" spans="1:9" x14ac:dyDescent="0.3">
      <c r="A31">
        <v>27</v>
      </c>
      <c r="B31" t="s">
        <v>98</v>
      </c>
      <c r="C31" t="s">
        <v>60</v>
      </c>
      <c r="D31" t="s">
        <v>99</v>
      </c>
      <c r="E31" t="s">
        <v>100</v>
      </c>
      <c r="F31">
        <v>31756</v>
      </c>
      <c r="G31">
        <v>44.3</v>
      </c>
      <c r="H31" s="1">
        <v>78.580858349282963</v>
      </c>
      <c r="I31" s="1">
        <v>188.73344990000001</v>
      </c>
    </row>
    <row r="32" spans="1:9" x14ac:dyDescent="0.3">
      <c r="A32">
        <v>59</v>
      </c>
      <c r="B32" t="s">
        <v>195</v>
      </c>
      <c r="C32" t="s">
        <v>13</v>
      </c>
      <c r="D32" t="s">
        <v>196</v>
      </c>
      <c r="E32" t="s">
        <v>197</v>
      </c>
      <c r="F32">
        <v>23486</v>
      </c>
      <c r="G32">
        <v>44.2</v>
      </c>
      <c r="H32" s="1">
        <v>59.964903265379988</v>
      </c>
      <c r="I32" s="1">
        <v>188.9005602</v>
      </c>
    </row>
    <row r="33" spans="1:9" x14ac:dyDescent="0.3">
      <c r="A33">
        <v>70</v>
      </c>
      <c r="B33" t="s">
        <v>228</v>
      </c>
      <c r="C33" t="s">
        <v>46</v>
      </c>
      <c r="D33" t="s">
        <v>229</v>
      </c>
      <c r="E33" t="s">
        <v>230</v>
      </c>
      <c r="F33">
        <v>73987</v>
      </c>
      <c r="G33">
        <v>43</v>
      </c>
      <c r="H33" s="1">
        <v>60.8239468298624</v>
      </c>
      <c r="I33" s="1">
        <v>189.56772330000001</v>
      </c>
    </row>
    <row r="34" spans="1:9" x14ac:dyDescent="0.3">
      <c r="A34">
        <v>30</v>
      </c>
      <c r="B34" t="s">
        <v>107</v>
      </c>
      <c r="C34" t="s">
        <v>82</v>
      </c>
      <c r="D34" t="s">
        <v>108</v>
      </c>
      <c r="E34" t="s">
        <v>109</v>
      </c>
      <c r="F34">
        <v>17418</v>
      </c>
      <c r="G34">
        <v>43.8</v>
      </c>
      <c r="H34" s="1">
        <v>109.6130000233851</v>
      </c>
      <c r="I34" s="1">
        <v>191.33489460000001</v>
      </c>
    </row>
    <row r="35" spans="1:9" x14ac:dyDescent="0.3">
      <c r="A35">
        <v>74</v>
      </c>
      <c r="B35" t="s">
        <v>240</v>
      </c>
      <c r="C35" t="s">
        <v>27</v>
      </c>
      <c r="D35" t="s">
        <v>241</v>
      </c>
      <c r="E35" t="s">
        <v>242</v>
      </c>
      <c r="F35">
        <v>54058</v>
      </c>
      <c r="G35">
        <v>44.3</v>
      </c>
      <c r="H35" s="1">
        <v>120.6688421563386</v>
      </c>
      <c r="I35" s="1">
        <v>195.77443149999999</v>
      </c>
    </row>
    <row r="36" spans="1:9" x14ac:dyDescent="0.3">
      <c r="A36">
        <v>13</v>
      </c>
      <c r="B36" t="s">
        <v>53</v>
      </c>
      <c r="C36" t="s">
        <v>20</v>
      </c>
      <c r="D36" t="s">
        <v>54</v>
      </c>
      <c r="E36" t="s">
        <v>55</v>
      </c>
      <c r="F36">
        <v>126239</v>
      </c>
      <c r="G36">
        <v>44.2</v>
      </c>
      <c r="H36" s="1">
        <v>152.87428751715771</v>
      </c>
      <c r="I36" s="1">
        <v>195.7769466</v>
      </c>
    </row>
    <row r="37" spans="1:9" x14ac:dyDescent="0.3">
      <c r="A37">
        <v>61</v>
      </c>
      <c r="B37" t="s">
        <v>201</v>
      </c>
      <c r="C37" t="s">
        <v>60</v>
      </c>
      <c r="D37" t="s">
        <v>202</v>
      </c>
      <c r="E37" t="s">
        <v>203</v>
      </c>
      <c r="F37">
        <v>46478</v>
      </c>
      <c r="G37">
        <v>44.3</v>
      </c>
      <c r="H37" s="1">
        <v>157.48719494361569</v>
      </c>
      <c r="I37" s="1">
        <v>196.69917480000001</v>
      </c>
    </row>
    <row r="38" spans="1:9" x14ac:dyDescent="0.3">
      <c r="A38">
        <v>71</v>
      </c>
      <c r="B38" t="s">
        <v>231</v>
      </c>
      <c r="C38" t="s">
        <v>46</v>
      </c>
      <c r="D38" t="s">
        <v>232</v>
      </c>
      <c r="E38" t="s">
        <v>233</v>
      </c>
      <c r="F38">
        <v>67329</v>
      </c>
      <c r="G38">
        <v>43.4</v>
      </c>
      <c r="H38" s="1">
        <v>55.473476643303172</v>
      </c>
      <c r="I38" s="1">
        <v>197.0875049</v>
      </c>
    </row>
    <row r="39" spans="1:9" x14ac:dyDescent="0.3">
      <c r="A39">
        <v>25</v>
      </c>
      <c r="B39" t="s">
        <v>91</v>
      </c>
      <c r="C39" t="s">
        <v>92</v>
      </c>
      <c r="D39" t="s">
        <v>93</v>
      </c>
      <c r="E39" t="s">
        <v>94</v>
      </c>
      <c r="F39">
        <v>1281</v>
      </c>
      <c r="G39">
        <v>42</v>
      </c>
      <c r="H39" s="1">
        <v>30.535761534120802</v>
      </c>
      <c r="I39" s="1">
        <v>197.40259739999999</v>
      </c>
    </row>
    <row r="40" spans="1:9" x14ac:dyDescent="0.3">
      <c r="A40">
        <v>45</v>
      </c>
      <c r="B40" t="s">
        <v>153</v>
      </c>
      <c r="C40" t="s">
        <v>60</v>
      </c>
      <c r="D40" t="s">
        <v>154</v>
      </c>
      <c r="E40" t="s">
        <v>155</v>
      </c>
      <c r="F40">
        <v>23176</v>
      </c>
      <c r="G40">
        <v>43.1</v>
      </c>
      <c r="H40" s="1">
        <v>52.856845725237328</v>
      </c>
      <c r="I40" s="1">
        <v>197.51552799999999</v>
      </c>
    </row>
    <row r="41" spans="1:9" x14ac:dyDescent="0.3">
      <c r="A41">
        <v>75</v>
      </c>
      <c r="B41" t="s">
        <v>243</v>
      </c>
      <c r="C41" t="s">
        <v>92</v>
      </c>
      <c r="D41" t="s">
        <v>244</v>
      </c>
      <c r="E41" t="s">
        <v>245</v>
      </c>
      <c r="F41">
        <v>8147</v>
      </c>
      <c r="G41">
        <v>46.3</v>
      </c>
      <c r="H41" s="1">
        <v>133.2177589668872</v>
      </c>
      <c r="I41" s="1">
        <v>197.71646050000001</v>
      </c>
    </row>
    <row r="42" spans="1:9" x14ac:dyDescent="0.3">
      <c r="A42">
        <v>66</v>
      </c>
      <c r="B42" t="s">
        <v>216</v>
      </c>
      <c r="C42" t="s">
        <v>20</v>
      </c>
      <c r="D42" t="s">
        <v>217</v>
      </c>
      <c r="E42" t="s">
        <v>218</v>
      </c>
      <c r="F42">
        <v>37515</v>
      </c>
      <c r="G42">
        <v>44.5</v>
      </c>
      <c r="H42" s="1">
        <v>137.7565953341674</v>
      </c>
      <c r="I42" s="1">
        <v>197.8235703</v>
      </c>
    </row>
    <row r="43" spans="1:9" x14ac:dyDescent="0.3">
      <c r="A43">
        <v>42</v>
      </c>
      <c r="B43" t="s">
        <v>144</v>
      </c>
      <c r="C43" t="s">
        <v>9</v>
      </c>
      <c r="D43" t="s">
        <v>145</v>
      </c>
      <c r="E43" t="s">
        <v>146</v>
      </c>
      <c r="F43">
        <v>27944</v>
      </c>
      <c r="G43">
        <v>45</v>
      </c>
      <c r="H43" s="1">
        <v>159.65865775222539</v>
      </c>
      <c r="I43" s="1">
        <v>198.7213797</v>
      </c>
    </row>
    <row r="44" spans="1:9" x14ac:dyDescent="0.3">
      <c r="A44">
        <v>58</v>
      </c>
      <c r="B44" t="s">
        <v>192</v>
      </c>
      <c r="C44" t="s">
        <v>82</v>
      </c>
      <c r="D44" t="s">
        <v>193</v>
      </c>
      <c r="E44" t="s">
        <v>194</v>
      </c>
      <c r="F44">
        <v>134676</v>
      </c>
      <c r="G44">
        <v>43.9</v>
      </c>
      <c r="H44" s="1">
        <v>302.73022744527611</v>
      </c>
      <c r="I44" s="1">
        <v>199.37047709999999</v>
      </c>
    </row>
    <row r="45" spans="1:9" x14ac:dyDescent="0.3">
      <c r="A45">
        <v>37</v>
      </c>
      <c r="B45" t="s">
        <v>129</v>
      </c>
      <c r="C45" t="s">
        <v>13</v>
      </c>
      <c r="D45" t="s">
        <v>130</v>
      </c>
      <c r="E45" t="s">
        <v>131</v>
      </c>
      <c r="F45">
        <v>42878</v>
      </c>
      <c r="G45">
        <v>44.7</v>
      </c>
      <c r="H45" s="1">
        <v>143.43594285408699</v>
      </c>
      <c r="I45" s="1">
        <v>199.38700449999999</v>
      </c>
    </row>
    <row r="46" spans="1:9" x14ac:dyDescent="0.3">
      <c r="A46">
        <v>17</v>
      </c>
      <c r="B46" t="s">
        <v>66</v>
      </c>
      <c r="C46" t="s">
        <v>46</v>
      </c>
      <c r="D46" t="s">
        <v>67</v>
      </c>
      <c r="E46" t="s">
        <v>68</v>
      </c>
      <c r="F46">
        <v>22768</v>
      </c>
      <c r="G46">
        <v>43.5</v>
      </c>
      <c r="H46" s="1">
        <v>13.22529477051609</v>
      </c>
      <c r="I46" s="1">
        <v>200.53782720000001</v>
      </c>
    </row>
    <row r="47" spans="1:9" x14ac:dyDescent="0.3">
      <c r="A47">
        <v>14</v>
      </c>
      <c r="B47" t="s">
        <v>56</v>
      </c>
      <c r="C47" t="s">
        <v>27</v>
      </c>
      <c r="D47" t="s">
        <v>57</v>
      </c>
      <c r="E47" t="s">
        <v>58</v>
      </c>
      <c r="F47">
        <v>32753</v>
      </c>
      <c r="G47">
        <v>45.1</v>
      </c>
      <c r="H47" s="1">
        <v>120.35450293051569</v>
      </c>
      <c r="I47" s="1">
        <v>200.88981939999999</v>
      </c>
    </row>
    <row r="48" spans="1:9" x14ac:dyDescent="0.3">
      <c r="A48">
        <v>20</v>
      </c>
      <c r="B48" t="s">
        <v>75</v>
      </c>
      <c r="C48" t="s">
        <v>42</v>
      </c>
      <c r="D48" t="s">
        <v>76</v>
      </c>
      <c r="E48" t="s">
        <v>77</v>
      </c>
      <c r="F48">
        <v>16874</v>
      </c>
      <c r="G48">
        <v>45.4</v>
      </c>
      <c r="H48" s="1">
        <v>172.84485079813791</v>
      </c>
      <c r="I48" s="1">
        <v>201.31332080000001</v>
      </c>
    </row>
    <row r="49" spans="1:9" x14ac:dyDescent="0.3">
      <c r="A49">
        <v>3</v>
      </c>
      <c r="B49" t="s">
        <v>16</v>
      </c>
      <c r="C49" t="s">
        <v>13</v>
      </c>
      <c r="D49" t="s">
        <v>17</v>
      </c>
      <c r="E49" t="s">
        <v>18</v>
      </c>
      <c r="F49">
        <v>54486</v>
      </c>
      <c r="G49">
        <v>44.5</v>
      </c>
      <c r="H49" s="1">
        <v>94.715278589215075</v>
      </c>
      <c r="I49" s="1">
        <v>203.22333080000001</v>
      </c>
    </row>
    <row r="50" spans="1:9" x14ac:dyDescent="0.3">
      <c r="A50">
        <v>6</v>
      </c>
      <c r="B50" t="s">
        <v>26</v>
      </c>
      <c r="C50" t="s">
        <v>27</v>
      </c>
      <c r="D50" t="s">
        <v>28</v>
      </c>
      <c r="E50" t="s">
        <v>29</v>
      </c>
      <c r="F50">
        <v>86875</v>
      </c>
      <c r="G50">
        <v>45.1</v>
      </c>
      <c r="H50" s="1">
        <v>328.5332653945386</v>
      </c>
      <c r="I50" s="1">
        <v>203.2273744</v>
      </c>
    </row>
    <row r="51" spans="1:9" x14ac:dyDescent="0.3">
      <c r="A51">
        <v>47</v>
      </c>
      <c r="B51" t="s">
        <v>159</v>
      </c>
      <c r="C51" t="s">
        <v>27</v>
      </c>
      <c r="D51" t="s">
        <v>160</v>
      </c>
      <c r="E51" t="s">
        <v>161</v>
      </c>
      <c r="F51">
        <v>39152</v>
      </c>
      <c r="G51">
        <v>45</v>
      </c>
      <c r="H51" s="1">
        <v>119.09411909121459</v>
      </c>
      <c r="I51" s="1">
        <v>204.5726056</v>
      </c>
    </row>
    <row r="52" spans="1:9" x14ac:dyDescent="0.3">
      <c r="A52">
        <v>4</v>
      </c>
      <c r="B52" t="s">
        <v>19</v>
      </c>
      <c r="C52" t="s">
        <v>20</v>
      </c>
      <c r="D52" t="s">
        <v>21</v>
      </c>
      <c r="E52" t="s">
        <v>22</v>
      </c>
      <c r="F52">
        <v>23888</v>
      </c>
      <c r="G52">
        <v>44.4</v>
      </c>
      <c r="H52" s="1">
        <v>77.846469881699591</v>
      </c>
      <c r="I52" s="1">
        <v>204.59940649999999</v>
      </c>
    </row>
    <row r="53" spans="1:9" x14ac:dyDescent="0.3">
      <c r="A53">
        <v>62</v>
      </c>
      <c r="B53" t="s">
        <v>204</v>
      </c>
      <c r="C53" t="s">
        <v>50</v>
      </c>
      <c r="D53" t="s">
        <v>205</v>
      </c>
      <c r="E53" t="s">
        <v>206</v>
      </c>
      <c r="F53">
        <v>22541</v>
      </c>
      <c r="G53">
        <v>45.3</v>
      </c>
      <c r="H53" s="1">
        <v>94.063418283885611</v>
      </c>
      <c r="I53" s="1">
        <v>209.24128010000001</v>
      </c>
    </row>
    <row r="54" spans="1:9" x14ac:dyDescent="0.3">
      <c r="A54">
        <v>33</v>
      </c>
      <c r="B54" t="s">
        <v>116</v>
      </c>
      <c r="C54" t="s">
        <v>50</v>
      </c>
      <c r="D54" t="s">
        <v>117</v>
      </c>
      <c r="E54" t="s">
        <v>118</v>
      </c>
      <c r="F54">
        <v>13266</v>
      </c>
      <c r="G54">
        <v>45.8</v>
      </c>
      <c r="H54" s="1">
        <v>96.409960895816582</v>
      </c>
      <c r="I54" s="1">
        <v>209.3980344</v>
      </c>
    </row>
    <row r="55" spans="1:9" x14ac:dyDescent="0.3">
      <c r="A55">
        <v>11</v>
      </c>
      <c r="B55" t="s">
        <v>45</v>
      </c>
      <c r="C55" t="s">
        <v>46</v>
      </c>
      <c r="D55" t="s">
        <v>47</v>
      </c>
      <c r="E55" t="s">
        <v>48</v>
      </c>
      <c r="F55">
        <v>183456</v>
      </c>
      <c r="G55">
        <v>44.1</v>
      </c>
      <c r="H55" s="1">
        <v>115.32919888684251</v>
      </c>
      <c r="I55" s="1">
        <v>212.38780019999999</v>
      </c>
    </row>
    <row r="56" spans="1:9" x14ac:dyDescent="0.3">
      <c r="A56">
        <v>2</v>
      </c>
      <c r="B56" t="s">
        <v>12</v>
      </c>
      <c r="C56" t="s">
        <v>13</v>
      </c>
      <c r="D56" t="s">
        <v>14</v>
      </c>
      <c r="E56" t="s">
        <v>15</v>
      </c>
      <c r="F56">
        <v>37904</v>
      </c>
      <c r="G56">
        <v>46</v>
      </c>
      <c r="H56" s="1">
        <v>80.080419387284692</v>
      </c>
      <c r="I56" s="1">
        <v>212.9747582</v>
      </c>
    </row>
    <row r="57" spans="1:9" x14ac:dyDescent="0.3">
      <c r="A57">
        <v>8</v>
      </c>
      <c r="B57" t="s">
        <v>34</v>
      </c>
      <c r="C57" t="s">
        <v>35</v>
      </c>
      <c r="D57" t="s">
        <v>36</v>
      </c>
      <c r="E57" t="s">
        <v>37</v>
      </c>
      <c r="F57">
        <v>25316</v>
      </c>
      <c r="G57">
        <v>45.4</v>
      </c>
      <c r="H57" s="1">
        <v>102.5518499324955</v>
      </c>
      <c r="I57" s="1">
        <v>214.10998549999999</v>
      </c>
    </row>
    <row r="58" spans="1:9" x14ac:dyDescent="0.3">
      <c r="A58">
        <v>72</v>
      </c>
      <c r="B58" t="s">
        <v>234</v>
      </c>
      <c r="C58" t="s">
        <v>9</v>
      </c>
      <c r="D58" t="s">
        <v>235</v>
      </c>
      <c r="E58" t="s">
        <v>236</v>
      </c>
      <c r="F58">
        <v>27896</v>
      </c>
      <c r="G58">
        <v>46.3</v>
      </c>
      <c r="H58" s="1">
        <v>297.79409507621779</v>
      </c>
      <c r="I58" s="1">
        <v>214.19161679999999</v>
      </c>
    </row>
    <row r="59" spans="1:9" x14ac:dyDescent="0.3">
      <c r="A59">
        <v>18</v>
      </c>
      <c r="B59" t="s">
        <v>69</v>
      </c>
      <c r="C59" t="s">
        <v>20</v>
      </c>
      <c r="D59" t="s">
        <v>70</v>
      </c>
      <c r="E59" t="s">
        <v>71</v>
      </c>
      <c r="F59">
        <v>41231</v>
      </c>
      <c r="G59">
        <v>45.2</v>
      </c>
      <c r="H59" s="1">
        <v>134.55673247852451</v>
      </c>
      <c r="I59" s="1">
        <v>214.2273802</v>
      </c>
    </row>
    <row r="60" spans="1:9" x14ac:dyDescent="0.3">
      <c r="A60">
        <v>16</v>
      </c>
      <c r="B60" t="s">
        <v>63</v>
      </c>
      <c r="C60" t="s">
        <v>46</v>
      </c>
      <c r="D60" t="s">
        <v>64</v>
      </c>
      <c r="E60" t="s">
        <v>65</v>
      </c>
      <c r="F60">
        <v>153226</v>
      </c>
      <c r="G60">
        <v>44.8</v>
      </c>
      <c r="H60" s="1">
        <v>123.5961865015643</v>
      </c>
      <c r="I60" s="1">
        <v>215.19388620000001</v>
      </c>
    </row>
    <row r="61" spans="1:9" x14ac:dyDescent="0.3">
      <c r="A61">
        <v>46</v>
      </c>
      <c r="B61" t="s">
        <v>156</v>
      </c>
      <c r="C61" t="s">
        <v>60</v>
      </c>
      <c r="D61" t="s">
        <v>157</v>
      </c>
      <c r="E61" t="s">
        <v>158</v>
      </c>
      <c r="F61">
        <v>17631</v>
      </c>
      <c r="G61">
        <v>45</v>
      </c>
      <c r="H61" s="1">
        <v>66.970777301366013</v>
      </c>
      <c r="I61" s="1">
        <v>217.52475250000001</v>
      </c>
    </row>
    <row r="62" spans="1:9" x14ac:dyDescent="0.3">
      <c r="A62">
        <v>34</v>
      </c>
      <c r="B62" t="s">
        <v>119</v>
      </c>
      <c r="C62" t="s">
        <v>27</v>
      </c>
      <c r="D62" t="s">
        <v>120</v>
      </c>
      <c r="E62" t="s">
        <v>121</v>
      </c>
      <c r="F62">
        <v>38266</v>
      </c>
      <c r="G62">
        <v>45.2</v>
      </c>
      <c r="H62" s="1">
        <v>108.17345619011</v>
      </c>
      <c r="I62" s="1">
        <v>219.6281989</v>
      </c>
    </row>
    <row r="63" spans="1:9" x14ac:dyDescent="0.3">
      <c r="A63">
        <v>5</v>
      </c>
      <c r="B63" t="s">
        <v>23</v>
      </c>
      <c r="C63" t="s">
        <v>20</v>
      </c>
      <c r="D63" t="s">
        <v>24</v>
      </c>
      <c r="E63" t="s">
        <v>25</v>
      </c>
      <c r="F63">
        <v>24610</v>
      </c>
      <c r="G63">
        <v>47</v>
      </c>
      <c r="H63" s="1">
        <v>81.116393228514113</v>
      </c>
      <c r="I63" s="1">
        <v>219.6287384</v>
      </c>
    </row>
    <row r="64" spans="1:9" x14ac:dyDescent="0.3">
      <c r="A64">
        <v>67</v>
      </c>
      <c r="B64" t="s">
        <v>219</v>
      </c>
      <c r="C64" t="s">
        <v>9</v>
      </c>
      <c r="D64" t="s">
        <v>220</v>
      </c>
      <c r="E64" t="s">
        <v>221</v>
      </c>
      <c r="F64">
        <v>39168</v>
      </c>
      <c r="G64">
        <v>46.5</v>
      </c>
      <c r="H64" s="1">
        <v>184.59460700574201</v>
      </c>
      <c r="I64" s="1">
        <v>220</v>
      </c>
    </row>
    <row r="65" spans="1:9" x14ac:dyDescent="0.3">
      <c r="A65">
        <v>36</v>
      </c>
      <c r="B65" t="s">
        <v>125</v>
      </c>
      <c r="C65" t="s">
        <v>126</v>
      </c>
      <c r="D65" t="s">
        <v>127</v>
      </c>
      <c r="E65" t="s">
        <v>128</v>
      </c>
      <c r="F65">
        <v>50441</v>
      </c>
      <c r="G65">
        <v>46.6</v>
      </c>
      <c r="H65" s="1">
        <v>116.4252354505858</v>
      </c>
      <c r="I65" s="1">
        <v>224.81714579999999</v>
      </c>
    </row>
    <row r="66" spans="1:9" x14ac:dyDescent="0.3">
      <c r="A66">
        <v>48</v>
      </c>
      <c r="B66" t="s">
        <v>162</v>
      </c>
      <c r="C66" t="s">
        <v>9</v>
      </c>
      <c r="D66" t="s">
        <v>163</v>
      </c>
      <c r="E66" t="s">
        <v>164</v>
      </c>
      <c r="F66">
        <v>5176</v>
      </c>
      <c r="G66">
        <v>47.5</v>
      </c>
      <c r="H66" s="1">
        <v>94.788249365831973</v>
      </c>
      <c r="I66" s="1">
        <v>225.13966479999999</v>
      </c>
    </row>
    <row r="67" spans="1:9" x14ac:dyDescent="0.3">
      <c r="A67">
        <v>49</v>
      </c>
      <c r="B67" t="s">
        <v>165</v>
      </c>
      <c r="C67" t="s">
        <v>31</v>
      </c>
      <c r="D67" t="s">
        <v>166</v>
      </c>
      <c r="E67" t="s">
        <v>167</v>
      </c>
      <c r="F67">
        <v>10482</v>
      </c>
      <c r="G67">
        <v>48.5</v>
      </c>
      <c r="H67" s="1">
        <v>54.645340732940632</v>
      </c>
      <c r="I67" s="1">
        <v>225.16129029999999</v>
      </c>
    </row>
    <row r="68" spans="1:9" x14ac:dyDescent="0.3">
      <c r="A68">
        <v>65</v>
      </c>
      <c r="B68" t="s">
        <v>213</v>
      </c>
      <c r="C68" t="s">
        <v>46</v>
      </c>
      <c r="D68" t="s">
        <v>214</v>
      </c>
      <c r="E68" t="s">
        <v>215</v>
      </c>
      <c r="F68">
        <v>338661</v>
      </c>
      <c r="G68">
        <v>45.4</v>
      </c>
      <c r="H68" s="1">
        <v>127.9825471940013</v>
      </c>
      <c r="I68" s="1">
        <v>226.4413725</v>
      </c>
    </row>
    <row r="69" spans="1:9" x14ac:dyDescent="0.3">
      <c r="A69">
        <v>78</v>
      </c>
      <c r="B69" t="s">
        <v>252</v>
      </c>
      <c r="C69" t="s">
        <v>82</v>
      </c>
      <c r="D69" t="s">
        <v>253</v>
      </c>
      <c r="E69" t="s">
        <v>254</v>
      </c>
      <c r="F69">
        <v>33509</v>
      </c>
      <c r="G69">
        <v>46.7</v>
      </c>
      <c r="H69" s="1">
        <v>176.85142857071779</v>
      </c>
      <c r="I69" s="1">
        <v>226.57030219999999</v>
      </c>
    </row>
    <row r="70" spans="1:9" x14ac:dyDescent="0.3">
      <c r="A70">
        <v>64</v>
      </c>
      <c r="B70" t="s">
        <v>210</v>
      </c>
      <c r="C70" t="s">
        <v>50</v>
      </c>
      <c r="D70" t="s">
        <v>211</v>
      </c>
      <c r="E70" t="s">
        <v>212</v>
      </c>
      <c r="F70">
        <v>31514</v>
      </c>
      <c r="G70">
        <v>46.8</v>
      </c>
      <c r="H70" s="1">
        <v>140.94213805512899</v>
      </c>
      <c r="I70" s="1">
        <v>228.5676947</v>
      </c>
    </row>
    <row r="71" spans="1:9" x14ac:dyDescent="0.3">
      <c r="A71">
        <v>12</v>
      </c>
      <c r="B71" t="s">
        <v>49</v>
      </c>
      <c r="C71" t="s">
        <v>50</v>
      </c>
      <c r="D71" t="s">
        <v>51</v>
      </c>
      <c r="E71" t="s">
        <v>52</v>
      </c>
      <c r="F71">
        <v>46955</v>
      </c>
      <c r="G71">
        <v>46.8</v>
      </c>
      <c r="H71" s="1">
        <v>186.7988110749958</v>
      </c>
      <c r="I71" s="1">
        <v>232.35759490000001</v>
      </c>
    </row>
    <row r="72" spans="1:9" x14ac:dyDescent="0.3">
      <c r="A72">
        <v>50</v>
      </c>
      <c r="B72" t="s">
        <v>168</v>
      </c>
      <c r="C72" t="s">
        <v>35</v>
      </c>
      <c r="D72" t="s">
        <v>169</v>
      </c>
      <c r="E72" t="s">
        <v>170</v>
      </c>
      <c r="F72">
        <v>71824</v>
      </c>
      <c r="G72">
        <v>43.2</v>
      </c>
      <c r="H72" s="1">
        <v>201.6136110119366</v>
      </c>
      <c r="I72" s="1">
        <v>232.36887469999999</v>
      </c>
    </row>
    <row r="73" spans="1:9" x14ac:dyDescent="0.3">
      <c r="A73">
        <v>77</v>
      </c>
      <c r="B73" t="s">
        <v>249</v>
      </c>
      <c r="C73" t="s">
        <v>31</v>
      </c>
      <c r="D73" t="s">
        <v>250</v>
      </c>
      <c r="E73" t="s">
        <v>251</v>
      </c>
      <c r="F73">
        <v>29868</v>
      </c>
      <c r="G73">
        <v>46.6</v>
      </c>
      <c r="H73" s="1">
        <v>143.06763584521309</v>
      </c>
      <c r="I73" s="1">
        <v>234.3624575</v>
      </c>
    </row>
    <row r="74" spans="1:9" x14ac:dyDescent="0.3">
      <c r="A74">
        <v>56</v>
      </c>
      <c r="B74" t="s">
        <v>186</v>
      </c>
      <c r="C74" t="s">
        <v>31</v>
      </c>
      <c r="D74" t="s">
        <v>187</v>
      </c>
      <c r="E74" t="s">
        <v>188</v>
      </c>
      <c r="F74">
        <v>15753</v>
      </c>
      <c r="G74">
        <v>48</v>
      </c>
      <c r="H74" s="1">
        <v>121.8446601574812</v>
      </c>
      <c r="I74" s="1">
        <v>242.18203030000001</v>
      </c>
    </row>
    <row r="75" spans="1:9" x14ac:dyDescent="0.3">
      <c r="A75">
        <v>19</v>
      </c>
      <c r="B75" t="s">
        <v>72</v>
      </c>
      <c r="C75" t="s">
        <v>60</v>
      </c>
      <c r="D75" t="s">
        <v>73</v>
      </c>
      <c r="E75" t="s">
        <v>74</v>
      </c>
      <c r="F75">
        <v>11128</v>
      </c>
      <c r="G75">
        <v>46.6</v>
      </c>
      <c r="H75" s="1">
        <v>76.044886845813622</v>
      </c>
      <c r="I75" s="1">
        <v>242.88093259999999</v>
      </c>
    </row>
    <row r="76" spans="1:9" x14ac:dyDescent="0.3">
      <c r="A76">
        <v>41</v>
      </c>
      <c r="B76" t="s">
        <v>141</v>
      </c>
      <c r="C76" t="s">
        <v>50</v>
      </c>
      <c r="D76" t="s">
        <v>142</v>
      </c>
      <c r="E76" t="s">
        <v>143</v>
      </c>
      <c r="F76">
        <v>23133</v>
      </c>
      <c r="G76">
        <v>48</v>
      </c>
      <c r="H76" s="1">
        <v>156.76664508545201</v>
      </c>
      <c r="I76" s="1">
        <v>248.7937743</v>
      </c>
    </row>
    <row r="77" spans="1:9" x14ac:dyDescent="0.3">
      <c r="A77">
        <v>31</v>
      </c>
      <c r="B77" t="s">
        <v>110</v>
      </c>
      <c r="C77" t="s">
        <v>46</v>
      </c>
      <c r="D77" t="s">
        <v>111</v>
      </c>
      <c r="E77" t="s">
        <v>112</v>
      </c>
      <c r="F77">
        <v>89503</v>
      </c>
      <c r="G77">
        <v>46.6</v>
      </c>
      <c r="H77" s="1">
        <v>71.535742640936789</v>
      </c>
      <c r="I77" s="1">
        <v>252.39062999999999</v>
      </c>
    </row>
    <row r="78" spans="1:9" x14ac:dyDescent="0.3">
      <c r="A78">
        <v>60</v>
      </c>
      <c r="B78" t="s">
        <v>198</v>
      </c>
      <c r="C78" t="s">
        <v>35</v>
      </c>
      <c r="D78" t="s">
        <v>199</v>
      </c>
      <c r="E78" t="s">
        <v>200</v>
      </c>
      <c r="F78">
        <v>15276</v>
      </c>
      <c r="G78">
        <v>49.6</v>
      </c>
      <c r="H78" s="1">
        <v>36.865525227357971</v>
      </c>
      <c r="I78" s="1">
        <v>284.70889319999998</v>
      </c>
    </row>
    <row r="79" spans="1:9" x14ac:dyDescent="0.3">
      <c r="A79">
        <v>35</v>
      </c>
      <c r="B79" t="s">
        <v>122</v>
      </c>
      <c r="C79" t="s">
        <v>35</v>
      </c>
      <c r="D79" t="s">
        <v>123</v>
      </c>
      <c r="E79" t="s">
        <v>124</v>
      </c>
      <c r="F79">
        <v>15520</v>
      </c>
      <c r="G79">
        <v>49.7</v>
      </c>
      <c r="H79" s="1">
        <v>29.33006536151904</v>
      </c>
      <c r="I79" s="1">
        <v>312.08718629999998</v>
      </c>
    </row>
  </sheetData>
  <sortState xmlns:xlrd2="http://schemas.microsoft.com/office/spreadsheetml/2017/richdata2" ref="A2:I79">
    <sortCondition ref="I2:I7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0E29-1D2A-4437-970E-BC76B6791996}">
  <dimension ref="A1:J36"/>
  <sheetViews>
    <sheetView workbookViewId="0">
      <selection activeCell="M9" sqref="M9"/>
    </sheetView>
  </sheetViews>
  <sheetFormatPr defaultRowHeight="14.4" x14ac:dyDescent="0.3"/>
  <cols>
    <col min="1" max="3" width="6" style="4" customWidth="1"/>
    <col min="4" max="4" width="26" style="4" bestFit="1" customWidth="1"/>
    <col min="5" max="5" width="31.77734375" style="4" bestFit="1" customWidth="1"/>
    <col min="6" max="6" width="21.88671875" style="4" bestFit="1" customWidth="1"/>
    <col min="7" max="7" width="21.6640625" style="4" bestFit="1" customWidth="1"/>
    <col min="8" max="8" width="26.6640625" style="4" bestFit="1" customWidth="1"/>
    <col min="9" max="9" width="27.109375" style="4" bestFit="1" customWidth="1"/>
    <col min="10" max="10" width="27.88671875" style="4" bestFit="1" customWidth="1"/>
    <col min="11" max="16384" width="8.88671875" style="4"/>
  </cols>
  <sheetData>
    <row r="1" spans="1:10" x14ac:dyDescent="0.3">
      <c r="A1" s="8" t="s">
        <v>260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">
      <c r="B2" s="5" t="s">
        <v>261</v>
      </c>
      <c r="C2" s="5" t="s">
        <v>262</v>
      </c>
      <c r="D2" s="5" t="s">
        <v>263</v>
      </c>
      <c r="E2" s="5" t="s">
        <v>264</v>
      </c>
      <c r="F2" s="5" t="s">
        <v>265</v>
      </c>
      <c r="G2" s="5" t="s">
        <v>266</v>
      </c>
      <c r="H2" s="5" t="s">
        <v>267</v>
      </c>
      <c r="I2" s="5" t="s">
        <v>268</v>
      </c>
      <c r="J2" s="5" t="s">
        <v>269</v>
      </c>
    </row>
    <row r="3" spans="1:10" x14ac:dyDescent="0.3">
      <c r="A3" s="6">
        <v>1</v>
      </c>
      <c r="B3" s="4" t="s">
        <v>270</v>
      </c>
      <c r="C3" s="4">
        <v>1991</v>
      </c>
      <c r="D3" s="7">
        <v>280000</v>
      </c>
      <c r="E3" s="4">
        <v>100</v>
      </c>
      <c r="F3" s="7">
        <v>16088</v>
      </c>
      <c r="G3" s="7">
        <v>6710</v>
      </c>
      <c r="H3" s="7">
        <v>9378</v>
      </c>
      <c r="I3" s="4">
        <v>7.89</v>
      </c>
      <c r="J3" s="4">
        <v>0.26</v>
      </c>
    </row>
    <row r="4" spans="1:10" x14ac:dyDescent="0.3">
      <c r="A4" s="6">
        <v>2</v>
      </c>
      <c r="B4" s="4" t="s">
        <v>270</v>
      </c>
      <c r="C4" s="4">
        <v>1992</v>
      </c>
      <c r="D4" s="7">
        <v>280000</v>
      </c>
      <c r="E4" s="4">
        <v>100</v>
      </c>
      <c r="F4" s="7">
        <v>34881</v>
      </c>
      <c r="G4" s="7">
        <v>7899</v>
      </c>
      <c r="H4" s="7">
        <v>26982</v>
      </c>
      <c r="I4" s="4">
        <v>7.83</v>
      </c>
      <c r="J4" s="4">
        <v>0.75</v>
      </c>
    </row>
    <row r="5" spans="1:10" x14ac:dyDescent="0.3">
      <c r="A5" s="6">
        <v>3</v>
      </c>
      <c r="B5" s="4" t="s">
        <v>270</v>
      </c>
      <c r="C5" s="4">
        <v>1993</v>
      </c>
      <c r="D5" s="7">
        <v>279000</v>
      </c>
      <c r="E5" s="4">
        <v>100</v>
      </c>
      <c r="F5" s="7">
        <v>30663</v>
      </c>
      <c r="G5" s="7">
        <v>10103</v>
      </c>
      <c r="H5" s="7">
        <v>20560</v>
      </c>
      <c r="I5" s="4">
        <v>7.75</v>
      </c>
      <c r="J5" s="4">
        <v>0.56999999999999995</v>
      </c>
    </row>
    <row r="6" spans="1:10" x14ac:dyDescent="0.3">
      <c r="A6" s="6">
        <v>4</v>
      </c>
      <c r="B6" s="4" t="s">
        <v>270</v>
      </c>
      <c r="C6" s="4">
        <v>1994</v>
      </c>
      <c r="D6" s="7">
        <v>280000</v>
      </c>
      <c r="E6" s="4">
        <v>100</v>
      </c>
      <c r="F6" s="7">
        <v>73635</v>
      </c>
      <c r="G6" s="7">
        <v>13518</v>
      </c>
      <c r="H6" s="7">
        <v>60117</v>
      </c>
      <c r="I6" s="4">
        <v>7.72</v>
      </c>
      <c r="J6" s="4">
        <v>1.66</v>
      </c>
    </row>
    <row r="7" spans="1:10" x14ac:dyDescent="0.3">
      <c r="A7" s="6">
        <v>5</v>
      </c>
      <c r="B7" s="4" t="s">
        <v>270</v>
      </c>
      <c r="C7" s="4">
        <v>1995</v>
      </c>
      <c r="D7" s="7">
        <v>280000</v>
      </c>
      <c r="E7" s="4">
        <v>100</v>
      </c>
      <c r="F7" s="7">
        <v>48535</v>
      </c>
      <c r="G7" s="7">
        <v>6408</v>
      </c>
      <c r="H7" s="7">
        <v>42127</v>
      </c>
      <c r="I7" s="4">
        <v>7.66</v>
      </c>
      <c r="J7" s="4">
        <v>1.1499999999999999</v>
      </c>
    </row>
    <row r="8" spans="1:10" x14ac:dyDescent="0.3">
      <c r="A8" s="6">
        <v>6</v>
      </c>
      <c r="B8" s="4" t="s">
        <v>270</v>
      </c>
      <c r="C8" s="4">
        <v>1996</v>
      </c>
      <c r="D8" s="7">
        <v>268400</v>
      </c>
      <c r="E8" s="4">
        <v>96</v>
      </c>
      <c r="F8" s="7">
        <v>21078</v>
      </c>
      <c r="G8" s="7">
        <v>2737</v>
      </c>
      <c r="H8" s="7">
        <v>18341</v>
      </c>
      <c r="I8" s="4">
        <v>7.28</v>
      </c>
      <c r="J8" s="4">
        <v>0.5</v>
      </c>
    </row>
    <row r="9" spans="1:10" x14ac:dyDescent="0.3">
      <c r="A9" s="6">
        <v>7</v>
      </c>
      <c r="B9" s="4" t="s">
        <v>270</v>
      </c>
      <c r="C9" s="4">
        <v>1997</v>
      </c>
      <c r="D9" s="7">
        <v>255000</v>
      </c>
      <c r="E9" s="4">
        <v>91</v>
      </c>
      <c r="F9" s="7">
        <v>19383</v>
      </c>
      <c r="G9" s="7">
        <v>8016</v>
      </c>
      <c r="H9" s="7">
        <v>11367</v>
      </c>
      <c r="I9" s="4">
        <v>6.86</v>
      </c>
      <c r="J9" s="4">
        <v>0.31</v>
      </c>
    </row>
    <row r="10" spans="1:10" x14ac:dyDescent="0.3">
      <c r="A10" s="6">
        <v>8</v>
      </c>
      <c r="B10" s="4" t="s">
        <v>270</v>
      </c>
      <c r="C10" s="4">
        <v>1998</v>
      </c>
      <c r="D10" s="7">
        <v>232000</v>
      </c>
      <c r="E10" s="4">
        <v>83</v>
      </c>
      <c r="F10" s="7">
        <v>20538</v>
      </c>
      <c r="G10" s="7">
        <v>7029</v>
      </c>
      <c r="H10" s="7">
        <v>13509</v>
      </c>
      <c r="I10" s="4">
        <v>6.19</v>
      </c>
      <c r="J10" s="4">
        <v>0.36</v>
      </c>
    </row>
    <row r="11" spans="1:10" x14ac:dyDescent="0.3">
      <c r="A11" s="6">
        <v>9</v>
      </c>
      <c r="B11" s="4" t="s">
        <v>270</v>
      </c>
      <c r="C11" s="4">
        <v>1999</v>
      </c>
      <c r="D11" s="7">
        <v>140000</v>
      </c>
      <c r="E11" s="4">
        <v>50</v>
      </c>
      <c r="F11" s="7">
        <v>129603</v>
      </c>
      <c r="G11" s="7">
        <v>3817</v>
      </c>
      <c r="H11" s="7">
        <v>125786</v>
      </c>
      <c r="I11" s="4">
        <v>3.68</v>
      </c>
      <c r="J11" s="4">
        <v>3.31</v>
      </c>
    </row>
    <row r="12" spans="1:10" x14ac:dyDescent="0.3">
      <c r="A12" s="6">
        <v>10</v>
      </c>
      <c r="B12" s="4" t="s">
        <v>270</v>
      </c>
      <c r="C12" s="4">
        <v>2000</v>
      </c>
      <c r="D12" s="7">
        <v>165000</v>
      </c>
      <c r="E12" s="4">
        <v>59</v>
      </c>
      <c r="F12" s="7">
        <v>211191</v>
      </c>
      <c r="G12" s="7">
        <v>3024</v>
      </c>
      <c r="H12" s="7">
        <v>208167</v>
      </c>
      <c r="I12" s="4">
        <v>4.33</v>
      </c>
      <c r="J12" s="4">
        <v>5.47</v>
      </c>
    </row>
    <row r="13" spans="1:10" x14ac:dyDescent="0.3">
      <c r="A13" s="6">
        <v>11</v>
      </c>
      <c r="B13" s="4" t="s">
        <v>270</v>
      </c>
      <c r="C13" s="4">
        <v>2001</v>
      </c>
      <c r="D13" s="7">
        <v>173000</v>
      </c>
      <c r="E13" s="4">
        <v>62</v>
      </c>
      <c r="F13" s="7">
        <v>189750</v>
      </c>
      <c r="G13" s="7">
        <v>4257</v>
      </c>
      <c r="H13" s="7">
        <v>185493</v>
      </c>
      <c r="I13" s="4">
        <v>4.53</v>
      </c>
      <c r="J13" s="4">
        <v>4.8600000000000003</v>
      </c>
    </row>
    <row r="14" spans="1:10" x14ac:dyDescent="0.3">
      <c r="A14" s="6">
        <v>12</v>
      </c>
      <c r="B14" s="4" t="s">
        <v>270</v>
      </c>
      <c r="C14" s="4">
        <v>2002</v>
      </c>
      <c r="D14" s="7">
        <v>152000</v>
      </c>
      <c r="E14" s="4">
        <v>54</v>
      </c>
      <c r="F14" s="7">
        <v>107467</v>
      </c>
      <c r="G14" s="7">
        <v>13105</v>
      </c>
      <c r="H14" s="7">
        <v>94362</v>
      </c>
      <c r="I14" s="4">
        <v>3.97</v>
      </c>
      <c r="J14" s="4">
        <v>2.4700000000000002</v>
      </c>
    </row>
    <row r="15" spans="1:10" x14ac:dyDescent="0.3">
      <c r="A15" s="6">
        <v>13</v>
      </c>
      <c r="B15" s="4" t="s">
        <v>270</v>
      </c>
      <c r="C15" s="4">
        <v>2003</v>
      </c>
      <c r="D15" s="7">
        <v>205200</v>
      </c>
      <c r="E15" s="4">
        <v>73</v>
      </c>
      <c r="F15" s="7">
        <v>171329</v>
      </c>
      <c r="G15" s="7">
        <v>3607</v>
      </c>
      <c r="H15" s="7">
        <v>167722</v>
      </c>
      <c r="I15" s="4">
        <v>5.36</v>
      </c>
      <c r="J15" s="4">
        <v>4.38</v>
      </c>
    </row>
    <row r="16" spans="1:10" x14ac:dyDescent="0.3">
      <c r="A16" s="6">
        <v>14</v>
      </c>
      <c r="B16" s="4" t="s">
        <v>270</v>
      </c>
      <c r="C16" s="4">
        <v>2004</v>
      </c>
      <c r="D16" s="7">
        <v>225000</v>
      </c>
      <c r="E16" s="4">
        <v>80</v>
      </c>
      <c r="F16" s="7">
        <v>187513</v>
      </c>
      <c r="G16" s="7">
        <v>13625</v>
      </c>
      <c r="H16" s="7">
        <v>173888</v>
      </c>
      <c r="I16" s="4">
        <v>5.88</v>
      </c>
      <c r="J16" s="4">
        <v>4.54</v>
      </c>
    </row>
    <row r="17" spans="1:10" x14ac:dyDescent="0.3">
      <c r="A17" s="6">
        <v>15</v>
      </c>
      <c r="B17" s="4" t="s">
        <v>270</v>
      </c>
      <c r="C17" s="4">
        <v>2005</v>
      </c>
      <c r="D17" s="7">
        <v>175000</v>
      </c>
      <c r="E17" s="4">
        <v>62</v>
      </c>
      <c r="F17" s="7">
        <v>150005</v>
      </c>
      <c r="G17" s="7">
        <v>12585</v>
      </c>
      <c r="H17" s="7">
        <v>137420</v>
      </c>
      <c r="I17" s="4">
        <v>4.58</v>
      </c>
      <c r="J17" s="4">
        <v>3.6</v>
      </c>
    </row>
    <row r="18" spans="1:10" x14ac:dyDescent="0.3">
      <c r="A18" s="6">
        <v>16</v>
      </c>
      <c r="B18" s="4" t="s">
        <v>270</v>
      </c>
      <c r="C18" s="4">
        <v>2006</v>
      </c>
      <c r="D18" s="7">
        <v>184500</v>
      </c>
      <c r="E18" s="4">
        <v>66</v>
      </c>
      <c r="F18" s="7">
        <v>196594</v>
      </c>
      <c r="G18" s="7">
        <v>10160</v>
      </c>
      <c r="H18" s="7">
        <v>186434</v>
      </c>
      <c r="I18" s="4">
        <v>4.8499999999999996</v>
      </c>
      <c r="J18" s="4">
        <v>4.9000000000000004</v>
      </c>
    </row>
    <row r="19" spans="1:10" x14ac:dyDescent="0.3">
      <c r="A19" s="6">
        <v>17</v>
      </c>
      <c r="B19" s="4" t="s">
        <v>270</v>
      </c>
      <c r="C19" s="4">
        <v>2007</v>
      </c>
      <c r="D19" s="7">
        <v>178000</v>
      </c>
      <c r="E19" s="4">
        <v>64</v>
      </c>
      <c r="F19" s="7">
        <v>105253</v>
      </c>
      <c r="G19" s="7">
        <v>7631</v>
      </c>
      <c r="H19" s="7">
        <v>97622</v>
      </c>
      <c r="I19" s="4">
        <v>4.71</v>
      </c>
      <c r="J19" s="4">
        <v>2.58</v>
      </c>
    </row>
    <row r="20" spans="1:10" x14ac:dyDescent="0.3">
      <c r="A20" s="6">
        <v>18</v>
      </c>
      <c r="B20" s="4" t="s">
        <v>270</v>
      </c>
      <c r="C20" s="4">
        <v>2008</v>
      </c>
      <c r="D20" s="7">
        <v>150000</v>
      </c>
      <c r="E20" s="4">
        <v>54</v>
      </c>
      <c r="F20" s="7">
        <v>111836</v>
      </c>
      <c r="G20" s="7">
        <v>9112</v>
      </c>
      <c r="H20" s="7">
        <v>102724</v>
      </c>
      <c r="I20" s="4">
        <v>3.99</v>
      </c>
      <c r="J20" s="4">
        <v>2.73</v>
      </c>
    </row>
    <row r="21" spans="1:10" x14ac:dyDescent="0.3">
      <c r="A21" s="6">
        <v>19</v>
      </c>
      <c r="B21" s="4" t="s">
        <v>270</v>
      </c>
      <c r="C21" s="4">
        <v>2009</v>
      </c>
      <c r="D21" s="7">
        <v>120000</v>
      </c>
      <c r="E21" s="4">
        <v>43</v>
      </c>
      <c r="F21" s="7">
        <v>144551</v>
      </c>
      <c r="G21" s="7">
        <v>8909</v>
      </c>
      <c r="H21" s="7">
        <v>135642</v>
      </c>
      <c r="I21" s="4">
        <v>3.21</v>
      </c>
      <c r="J21" s="4">
        <v>3.63</v>
      </c>
    </row>
    <row r="22" spans="1:10" x14ac:dyDescent="0.3">
      <c r="A22" s="6">
        <v>20</v>
      </c>
      <c r="B22" s="4" t="s">
        <v>270</v>
      </c>
      <c r="C22" s="4">
        <v>2010</v>
      </c>
      <c r="D22" s="7">
        <v>105000</v>
      </c>
      <c r="E22" s="4">
        <v>38</v>
      </c>
      <c r="F22" s="7">
        <v>213400</v>
      </c>
      <c r="G22" s="7">
        <v>4645</v>
      </c>
      <c r="H22" s="7">
        <v>208755</v>
      </c>
      <c r="I22" s="4">
        <v>2.82</v>
      </c>
      <c r="J22" s="4">
        <v>5.61</v>
      </c>
    </row>
    <row r="23" spans="1:10" x14ac:dyDescent="0.3">
      <c r="A23" s="6">
        <v>21</v>
      </c>
      <c r="B23" s="4" t="s">
        <v>270</v>
      </c>
      <c r="C23" s="4">
        <v>2011</v>
      </c>
      <c r="D23" s="7">
        <v>113759</v>
      </c>
      <c r="E23" s="4">
        <v>41</v>
      </c>
      <c r="F23" s="7">
        <v>227281</v>
      </c>
      <c r="G23" s="7">
        <v>6955</v>
      </c>
      <c r="H23" s="7">
        <v>220326</v>
      </c>
      <c r="I23" s="4">
        <v>3.09</v>
      </c>
      <c r="J23" s="4">
        <v>5.99</v>
      </c>
    </row>
    <row r="24" spans="1:10" x14ac:dyDescent="0.3">
      <c r="A24" s="6">
        <v>22</v>
      </c>
      <c r="B24" s="4" t="s">
        <v>270</v>
      </c>
      <c r="C24" s="4">
        <v>2012</v>
      </c>
      <c r="D24" s="7">
        <v>96786</v>
      </c>
      <c r="E24" s="4">
        <v>35</v>
      </c>
      <c r="F24" s="7">
        <v>189243</v>
      </c>
      <c r="G24" s="7">
        <v>4417</v>
      </c>
      <c r="H24" s="7">
        <v>184826</v>
      </c>
      <c r="I24" s="4">
        <v>2.66</v>
      </c>
      <c r="J24" s="4">
        <v>5.09</v>
      </c>
    </row>
    <row r="25" spans="1:10" x14ac:dyDescent="0.3">
      <c r="A25" s="6">
        <v>23</v>
      </c>
      <c r="B25" s="4" t="s">
        <v>270</v>
      </c>
      <c r="C25" s="4">
        <v>2013</v>
      </c>
      <c r="D25" s="7">
        <v>88687</v>
      </c>
      <c r="E25" s="4">
        <v>32</v>
      </c>
      <c r="F25" s="7">
        <v>260265</v>
      </c>
      <c r="G25" s="7">
        <v>5433</v>
      </c>
      <c r="H25" s="7">
        <v>254832</v>
      </c>
      <c r="I25" s="4">
        <v>2.4700000000000002</v>
      </c>
      <c r="J25" s="4">
        <v>7.09</v>
      </c>
    </row>
    <row r="26" spans="1:10" x14ac:dyDescent="0.3">
      <c r="A26" s="6">
        <v>24</v>
      </c>
      <c r="B26" s="4" t="s">
        <v>270</v>
      </c>
      <c r="C26" s="4">
        <v>2014</v>
      </c>
      <c r="D26" s="7">
        <v>101377</v>
      </c>
      <c r="E26" s="4">
        <v>36</v>
      </c>
      <c r="F26" s="7">
        <v>258495</v>
      </c>
      <c r="G26" s="7">
        <v>15891</v>
      </c>
      <c r="H26" s="7">
        <v>242604</v>
      </c>
      <c r="I26" s="4">
        <v>2.87</v>
      </c>
      <c r="J26" s="4">
        <v>6.86</v>
      </c>
    </row>
    <row r="27" spans="1:10" x14ac:dyDescent="0.3">
      <c r="A27" s="6">
        <v>25</v>
      </c>
      <c r="B27" s="4" t="s">
        <v>270</v>
      </c>
      <c r="C27" s="4">
        <v>2015</v>
      </c>
      <c r="D27" s="7">
        <v>61967</v>
      </c>
      <c r="E27" s="4">
        <v>22</v>
      </c>
      <c r="F27" s="7">
        <v>263838</v>
      </c>
      <c r="G27" s="7">
        <v>10963</v>
      </c>
      <c r="H27" s="7">
        <v>252875</v>
      </c>
      <c r="I27" s="4">
        <v>1.78</v>
      </c>
      <c r="J27" s="4">
        <v>7.28</v>
      </c>
    </row>
    <row r="28" spans="1:10" x14ac:dyDescent="0.3">
      <c r="A28" s="6">
        <v>26</v>
      </c>
      <c r="B28" s="4" t="s">
        <v>270</v>
      </c>
      <c r="C28" s="4">
        <v>2016</v>
      </c>
      <c r="D28" s="7">
        <v>49785</v>
      </c>
      <c r="E28" s="4">
        <v>18</v>
      </c>
      <c r="F28" s="7">
        <v>257932</v>
      </c>
      <c r="G28" s="7">
        <v>7051</v>
      </c>
      <c r="H28" s="7">
        <v>250881</v>
      </c>
      <c r="I28" s="4">
        <v>1.46</v>
      </c>
      <c r="J28" s="4">
        <v>7.36</v>
      </c>
    </row>
    <row r="29" spans="1:10" x14ac:dyDescent="0.3">
      <c r="A29" s="6">
        <v>27</v>
      </c>
      <c r="B29" s="4" t="s">
        <v>270</v>
      </c>
      <c r="C29" s="4">
        <v>2017</v>
      </c>
      <c r="D29" s="7">
        <v>65924</v>
      </c>
      <c r="E29" s="4">
        <v>24</v>
      </c>
      <c r="F29" s="7">
        <v>249137</v>
      </c>
      <c r="G29" s="7">
        <v>4351</v>
      </c>
      <c r="H29" s="7">
        <v>244786</v>
      </c>
      <c r="I29" s="4">
        <v>1.98</v>
      </c>
      <c r="J29" s="4">
        <v>7.36</v>
      </c>
    </row>
    <row r="30" spans="1:10" x14ac:dyDescent="0.3">
      <c r="A30" s="6">
        <v>28</v>
      </c>
      <c r="B30" s="4" t="s">
        <v>270</v>
      </c>
      <c r="C30" s="4">
        <v>2018</v>
      </c>
      <c r="D30" s="7">
        <v>35236</v>
      </c>
      <c r="E30" s="4">
        <v>13</v>
      </c>
      <c r="F30" s="7">
        <v>257549</v>
      </c>
      <c r="G30" s="7">
        <v>1058</v>
      </c>
      <c r="H30" s="7">
        <v>256491</v>
      </c>
      <c r="I30" s="4">
        <v>1.1000000000000001</v>
      </c>
      <c r="J30" s="4">
        <v>8.0299999999999994</v>
      </c>
    </row>
    <row r="31" spans="1:10" x14ac:dyDescent="0.3">
      <c r="A31" s="6">
        <v>29</v>
      </c>
      <c r="B31" s="4" t="s">
        <v>270</v>
      </c>
      <c r="C31" s="4">
        <v>2019</v>
      </c>
      <c r="D31" s="7">
        <v>12127</v>
      </c>
      <c r="E31" s="4">
        <v>4</v>
      </c>
      <c r="F31" s="7">
        <v>287729</v>
      </c>
      <c r="G31" s="7">
        <v>1807</v>
      </c>
      <c r="H31" s="7">
        <v>285922</v>
      </c>
      <c r="I31" s="4">
        <v>0.38</v>
      </c>
      <c r="J31" s="4">
        <v>8.9499999999999993</v>
      </c>
    </row>
    <row r="32" spans="1:10" x14ac:dyDescent="0.3">
      <c r="A32" s="6">
        <v>30</v>
      </c>
      <c r="B32" s="4" t="s">
        <v>270</v>
      </c>
      <c r="C32" s="4">
        <v>2020</v>
      </c>
      <c r="D32" s="7">
        <v>28943</v>
      </c>
      <c r="E32" s="4">
        <v>10</v>
      </c>
      <c r="F32" s="7">
        <v>329962</v>
      </c>
      <c r="G32" s="7">
        <v>5018</v>
      </c>
      <c r="H32" s="7">
        <v>324944</v>
      </c>
      <c r="I32" s="4">
        <v>0.92</v>
      </c>
      <c r="J32" s="4">
        <v>10.29</v>
      </c>
    </row>
    <row r="34" spans="9:9" x14ac:dyDescent="0.3">
      <c r="I34" s="4" t="s">
        <v>271</v>
      </c>
    </row>
    <row r="36" spans="9:9" x14ac:dyDescent="0.3">
      <c r="I36" s="4" t="str">
        <f>_xlfn.TEXTJOIN(" vs ",TRUE,I2,J2)</f>
        <v>Producción per Cápita (Libras) vs Importación per Cápita (Libras)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PoblacionPorZonasBars</vt:lpstr>
      <vt:lpstr>DatosGrafsBarHistoScatter</vt:lpstr>
      <vt:lpstr>CafeLines</vt:lpstr>
    </vt:vector>
  </TitlesOfParts>
  <Company>Puerto Rico Innovation Technology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Santiago Rivera</dc:creator>
  <cp:lastModifiedBy>Iván Santiago Rivera</cp:lastModifiedBy>
  <dcterms:created xsi:type="dcterms:W3CDTF">2025-05-13T17:40:48Z</dcterms:created>
  <dcterms:modified xsi:type="dcterms:W3CDTF">2025-05-27T17:23:23Z</dcterms:modified>
</cp:coreProperties>
</file>